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35" windowHeight="8100" tabRatio="893" firstSheet="19" activeTab="22"/>
  </bookViews>
  <sheets>
    <sheet name="кат 10(с ОДПУ) " sheetId="23" r:id="rId1"/>
    <sheet name="кат 11(с ОДПУ) " sheetId="24" r:id="rId2"/>
    <sheet name="кат11-А(Энтуз.21)" sheetId="54" r:id="rId3"/>
    <sheet name="кат 12 (с ОДПУ)  " sheetId="25" r:id="rId4"/>
    <sheet name="кат.13 с ОДПУ" sheetId="55" r:id="rId5"/>
    <sheet name="кат 14А(Дорожн.3, Лен 12-В) " sheetId="27" r:id="rId6"/>
    <sheet name="кат14 с ОПУ" sheetId="56" r:id="rId7"/>
    <sheet name="кат14А(Энтуз.13,13В,ОДПУ)" sheetId="75" r:id="rId8"/>
    <sheet name="кат14 (без ОДПУ)" sheetId="76" r:id="rId9"/>
    <sheet name="кат14-А (Лен.12В)_" sheetId="78" r:id="rId10"/>
    <sheet name="кат 14-А, Энтуз.41" sheetId="57" r:id="rId11"/>
    <sheet name="кат 14-А Энтуз 15-Б" sheetId="30" r:id="rId12"/>
    <sheet name="кат 15" sheetId="34" r:id="rId13"/>
    <sheet name="кат.15-А нефт.2" sheetId="60" r:id="rId14"/>
    <sheet name="кат 16 (с ОПУ, 41,10)" sheetId="35" r:id="rId15"/>
    <sheet name="кат16А(Энтуз.7,7а,9а-41,10)" sheetId="73" r:id="rId16"/>
    <sheet name="кат.16( 18,13)" sheetId="71" r:id="rId17"/>
    <sheet name="кат.16А(Пион.4,-18,13)" sheetId="72" r:id="rId18"/>
    <sheet name="кат.16А(Пион.4,8а-18,13) (2)" sheetId="80" r:id="rId19"/>
    <sheet name="кат 2(45,64) " sheetId="37" r:id="rId20"/>
    <sheet name="кат.3(45,64) " sheetId="61" r:id="rId21"/>
    <sheet name="кат.3-А(33,41)" sheetId="67" r:id="rId22"/>
    <sheet name="кат.3-А(45,64)" sheetId="64" r:id="rId23"/>
    <sheet name="кат.5 Лен.10в(45,64)" sheetId="62" r:id="rId24"/>
    <sheet name="кат.5-А (Рижск.2)" sheetId="69" r:id="rId25"/>
    <sheet name="кат11(45,64)" sheetId="63" r:id="rId26"/>
    <sheet name="кат11А(45,64)" sheetId="79" r:id="rId27"/>
    <sheet name="кат 11-А нефт 4" sheetId="44" r:id="rId28"/>
    <sheet name="кат 11-А Энт 8" sheetId="45" r:id="rId29"/>
    <sheet name="кат 12-А дор 4" sheetId="47" r:id="rId30"/>
    <sheet name="кат.12-А(Дор.2,3А)" sheetId="68" r:id="rId31"/>
    <sheet name="Лист1" sheetId="81" r:id="rId32"/>
  </sheets>
  <definedNames>
    <definedName name="_xlnm.Print_Titles" localSheetId="0">'кат 10(с ОДПУ) '!$14:$15</definedName>
    <definedName name="_xlnm.Print_Titles" localSheetId="1">'кат 11(с ОДПУ) '!$12:$13</definedName>
    <definedName name="_xlnm.Print_Titles" localSheetId="27">'кат 11-А нефт 4'!$11:$12</definedName>
    <definedName name="_xlnm.Print_Titles" localSheetId="28">'кат 11-А Энт 8'!$11:$12</definedName>
    <definedName name="_xlnm.Print_Titles" localSheetId="3">'кат 12 (с ОДПУ)  '!$12:$13</definedName>
    <definedName name="_xlnm.Print_Titles" localSheetId="29">'кат 12-А дор 4'!$11:$12</definedName>
    <definedName name="_xlnm.Print_Titles" localSheetId="11">'кат 14-А Энтуз 15-Б'!$11:$12</definedName>
    <definedName name="_xlnm.Print_Titles" localSheetId="5">'кат 14А(Дорожн.3, Лен 12-В) '!$11:$12</definedName>
    <definedName name="_xlnm.Print_Titles" localSheetId="10">'кат 14-А, Энтуз.41'!$11:$12</definedName>
    <definedName name="_xlnm.Print_Titles" localSheetId="12">'кат 15'!$11:$12</definedName>
    <definedName name="_xlnm.Print_Titles" localSheetId="14">'кат 16 (с ОПУ, 41,10)'!$11:$12</definedName>
    <definedName name="_xlnm.Print_Titles" localSheetId="19">'кат 2(45,64) '!$12:$13</definedName>
    <definedName name="_xlnm.Print_Titles" localSheetId="4">'кат.13 с ОДПУ'!$12:$13</definedName>
    <definedName name="_xlnm.Print_Titles" localSheetId="16">'кат.16( 18,13)'!$14:$15</definedName>
    <definedName name="_xlnm.Print_Titles" localSheetId="17">'кат.16А(Пион.4,-18,13)'!$11:$12</definedName>
    <definedName name="_xlnm.Print_Titles" localSheetId="18">'кат.16А(Пион.4,8а-18,13) (2)'!$11:$12</definedName>
    <definedName name="_xlnm.Print_Titles" localSheetId="20">'кат.3(45,64) '!$12:$13</definedName>
    <definedName name="_xlnm.Print_Titles" localSheetId="21">'кат.3-А(33,41)'!$12:$13</definedName>
    <definedName name="_xlnm.Print_Titles" localSheetId="22">'кат.3-А(45,64)'!$13:$14</definedName>
    <definedName name="_xlnm.Print_Titles" localSheetId="23">'кат.5 Лен.10в(45,64)'!$11:$12</definedName>
    <definedName name="_xlnm.Print_Titles" localSheetId="25">'кат11(45,64)'!$13:$14</definedName>
    <definedName name="_xlnm.Print_Titles" localSheetId="26">'кат11А(45,64)'!$13:$14</definedName>
    <definedName name="_xlnm.Print_Titles" localSheetId="2">'кат11-А(Энтуз.21)'!$11:$12</definedName>
    <definedName name="_xlnm.Print_Titles" localSheetId="8">'кат14 (без ОДПУ)'!$11:$12</definedName>
    <definedName name="_xlnm.Print_Titles" localSheetId="6">'кат14 с ОПУ'!$10:$11</definedName>
    <definedName name="_xlnm.Print_Titles" localSheetId="9">'кат14-А (Лен.12В)_'!$11:$12</definedName>
    <definedName name="_xlnm.Print_Titles" localSheetId="7">'кат14А(Энтуз.13,13В,ОДПУ)'!$11:$12</definedName>
    <definedName name="_xlnm.Print_Titles" localSheetId="15">'кат16А(Энтуз.7,7а,9а-41,10)'!$11:$12</definedName>
    <definedName name="_xlnm.Print_Area" localSheetId="0">'кат 10(с ОДПУ) '!$A$1:$D$139</definedName>
    <definedName name="_xlnm.Print_Area" localSheetId="1">'кат 11(с ОДПУ) '!$A$1:$D$131</definedName>
    <definedName name="_xlnm.Print_Area" localSheetId="27">'кат 11-А нефт 4'!$A$1:$E$131</definedName>
    <definedName name="_xlnm.Print_Area" localSheetId="28">'кат 11-А Энт 8'!$A$1:$E$131</definedName>
    <definedName name="_xlnm.Print_Area" localSheetId="3">'кат 12 (с ОДПУ)  '!$A$1:$D$132</definedName>
    <definedName name="_xlnm.Print_Area" localSheetId="11">'кат 14-А Энтуз 15-Б'!$A$1:$D$131</definedName>
    <definedName name="_xlnm.Print_Area" localSheetId="5">'кат 14А(Дорожн.3, Лен 12-В) '!$A$1:$D$131</definedName>
    <definedName name="_xlnm.Print_Area" localSheetId="10">'кат 14-А, Энтуз.41'!$A$1:$D$130</definedName>
    <definedName name="_xlnm.Print_Area" localSheetId="12">'кат 15'!$A$1:$D$132</definedName>
    <definedName name="_xlnm.Print_Area" localSheetId="14">'кат 16 (с ОПУ, 41,10)'!$A$1:$D$130</definedName>
    <definedName name="_xlnm.Print_Area" localSheetId="19">'кат 2(45,64) '!$A$1:$E$134</definedName>
    <definedName name="_xlnm.Print_Area" localSheetId="30">'кат.12-А(Дор.2,3А)'!$A$1:$E$131</definedName>
    <definedName name="_xlnm.Print_Area" localSheetId="4">'кат.13 с ОДПУ'!$A$1:$D$135</definedName>
    <definedName name="_xlnm.Print_Area" localSheetId="13">'кат.15-А нефт.2'!$A$1:$D$130</definedName>
    <definedName name="_xlnm.Print_Area" localSheetId="16">'кат.16( 18,13)'!$A$1:$D$142</definedName>
    <definedName name="_xlnm.Print_Area" localSheetId="17">'кат.16А(Пион.4,-18,13)'!$A$1:$D$130</definedName>
    <definedName name="_xlnm.Print_Area" localSheetId="18">'кат.16А(Пион.4,8а-18,13) (2)'!$A$1:$D$130</definedName>
    <definedName name="_xlnm.Print_Area" localSheetId="20">'кат.3(45,64) '!$A$1:$E$133</definedName>
    <definedName name="_xlnm.Print_Area" localSheetId="21">'кат.3-А(33,41)'!$A$1:$E$132</definedName>
    <definedName name="_xlnm.Print_Area" localSheetId="22">'кат.3-А(45,64)'!$A$1:$E$136</definedName>
    <definedName name="_xlnm.Print_Area" localSheetId="23">'кат.5 Лен.10в(45,64)'!$A$1:$E$130</definedName>
    <definedName name="_xlnm.Print_Area" localSheetId="24">'кат.5-А (Рижск.2)'!$A$1:$E$130</definedName>
    <definedName name="_xlnm.Print_Area" localSheetId="25">'кат11(45,64)'!$A$1:$E$138</definedName>
    <definedName name="_xlnm.Print_Area" localSheetId="26">'кат11А(45,64)'!$A$1:$E$137</definedName>
    <definedName name="_xlnm.Print_Area" localSheetId="2">'кат11-А(Энтуз.21)'!$A$1:$D$130</definedName>
    <definedName name="_xlnm.Print_Area" localSheetId="8">'кат14 (без ОДПУ)'!$A$1:$D$129</definedName>
    <definedName name="_xlnm.Print_Area" localSheetId="6">'кат14 с ОПУ'!$A$1:$D$168</definedName>
    <definedName name="_xlnm.Print_Area" localSheetId="9">'кат14-А (Лен.12В)_'!$A$1:$D$130</definedName>
    <definedName name="_xlnm.Print_Area" localSheetId="7">'кат14А(Энтуз.13,13В,ОДПУ)'!$A$1:$D$133</definedName>
    <definedName name="_xlnm.Print_Area" localSheetId="15">'кат16А(Энтуз.7,7а,9а-41,10)'!$A$1:$D$132</definedName>
  </definedNames>
  <calcPr calcId="125725"/>
</workbook>
</file>

<file path=xl/calcChain.xml><?xml version="1.0" encoding="utf-8"?>
<calcChain xmlns="http://schemas.openxmlformats.org/spreadsheetml/2006/main">
  <c r="C125" i="27"/>
  <c r="C125" i="80"/>
  <c r="D118"/>
  <c r="D117"/>
  <c r="D115"/>
  <c r="D101"/>
  <c r="D94"/>
  <c r="D91"/>
  <c r="D87"/>
  <c r="D84"/>
  <c r="D82"/>
  <c r="D80"/>
  <c r="D78"/>
  <c r="D76"/>
  <c r="D74"/>
  <c r="D73"/>
  <c r="D72"/>
  <c r="D71"/>
  <c r="D70"/>
  <c r="D67"/>
  <c r="D65"/>
  <c r="D63"/>
  <c r="D60"/>
  <c r="D58"/>
  <c r="D56"/>
  <c r="D52"/>
  <c r="D50"/>
  <c r="D48"/>
  <c r="D47" s="1"/>
  <c r="D45"/>
  <c r="D42"/>
  <c r="D40"/>
  <c r="D37"/>
  <c r="D34"/>
  <c r="D32"/>
  <c r="D30"/>
  <c r="D28"/>
  <c r="D25"/>
  <c r="D23"/>
  <c r="D21"/>
  <c r="D19"/>
  <c r="D16"/>
  <c r="D14"/>
  <c r="D13" s="1"/>
  <c r="C126" i="67"/>
  <c r="C125" i="75"/>
  <c r="C124" i="56"/>
  <c r="E15" i="37"/>
  <c r="E18"/>
  <c r="E19"/>
  <c r="E20"/>
  <c r="E22"/>
  <c r="E24"/>
  <c r="E26"/>
  <c r="E29"/>
  <c r="E31"/>
  <c r="E33"/>
  <c r="E35"/>
  <c r="E38"/>
  <c r="E41"/>
  <c r="E43"/>
  <c r="E46"/>
  <c r="D49"/>
  <c r="E49"/>
  <c r="E51"/>
  <c r="D52"/>
  <c r="D51" s="1"/>
  <c r="D53"/>
  <c r="E53"/>
  <c r="E56"/>
  <c r="E57"/>
  <c r="D58"/>
  <c r="D57" s="1"/>
  <c r="D59"/>
  <c r="E59"/>
  <c r="D61"/>
  <c r="E63"/>
  <c r="E61" s="1"/>
  <c r="D64"/>
  <c r="E64"/>
  <c r="D66"/>
  <c r="E66"/>
  <c r="D68"/>
  <c r="E72"/>
  <c r="E68" s="1"/>
  <c r="D77"/>
  <c r="E77"/>
  <c r="E79"/>
  <c r="D81"/>
  <c r="E83"/>
  <c r="E81" s="1"/>
  <c r="D85"/>
  <c r="E85"/>
  <c r="D88"/>
  <c r="E91"/>
  <c r="E88" s="1"/>
  <c r="D92"/>
  <c r="E92"/>
  <c r="D95"/>
  <c r="E96"/>
  <c r="E95" s="1"/>
  <c r="E97"/>
  <c r="D102"/>
  <c r="E110"/>
  <c r="E111"/>
  <c r="E112"/>
  <c r="D115"/>
  <c r="E116"/>
  <c r="E118"/>
  <c r="D119"/>
  <c r="E119"/>
  <c r="C126"/>
  <c r="A132" i="79"/>
  <c r="A133" s="1"/>
  <c r="C127"/>
  <c r="E56" i="67"/>
  <c r="E96"/>
  <c r="E112"/>
  <c r="E111"/>
  <c r="E116"/>
  <c r="E48" i="69"/>
  <c r="A129" i="79"/>
  <c r="A130" s="1"/>
  <c r="A131" s="1"/>
  <c r="E120"/>
  <c r="D120"/>
  <c r="E117"/>
  <c r="E116" s="1"/>
  <c r="D116"/>
  <c r="E113"/>
  <c r="E112"/>
  <c r="E111"/>
  <c r="D103"/>
  <c r="E98"/>
  <c r="E97"/>
  <c r="D96"/>
  <c r="E93"/>
  <c r="D93"/>
  <c r="E92"/>
  <c r="E89" s="1"/>
  <c r="D89"/>
  <c r="E88"/>
  <c r="E86" s="1"/>
  <c r="D86"/>
  <c r="E82"/>
  <c r="D82"/>
  <c r="E80"/>
  <c r="E78" s="1"/>
  <c r="D78"/>
  <c r="E73"/>
  <c r="E69" s="1"/>
  <c r="D69"/>
  <c r="E67"/>
  <c r="D67"/>
  <c r="E65"/>
  <c r="D65"/>
  <c r="E64"/>
  <c r="E62" s="1"/>
  <c r="D62"/>
  <c r="E60"/>
  <c r="D60"/>
  <c r="D59"/>
  <c r="E58"/>
  <c r="D58"/>
  <c r="E57"/>
  <c r="E54" s="1"/>
  <c r="D54"/>
  <c r="D53"/>
  <c r="E52"/>
  <c r="D52"/>
  <c r="E50"/>
  <c r="D50"/>
  <c r="E47"/>
  <c r="E44"/>
  <c r="E42"/>
  <c r="E39"/>
  <c r="E36"/>
  <c r="E34"/>
  <c r="E32"/>
  <c r="E30"/>
  <c r="E27"/>
  <c r="E25"/>
  <c r="E23"/>
  <c r="E21"/>
  <c r="E20"/>
  <c r="E19"/>
  <c r="E16"/>
  <c r="E57" i="63"/>
  <c r="E97"/>
  <c r="E113"/>
  <c r="E112"/>
  <c r="E111"/>
  <c r="E117"/>
  <c r="E55" i="62"/>
  <c r="E95"/>
  <c r="E111"/>
  <c r="E110"/>
  <c r="E109"/>
  <c r="E115"/>
  <c r="E57" i="64"/>
  <c r="E97"/>
  <c r="E113"/>
  <c r="E112"/>
  <c r="E111"/>
  <c r="E117"/>
  <c r="E56" i="61"/>
  <c r="E96"/>
  <c r="E110"/>
  <c r="E116"/>
  <c r="C126"/>
  <c r="D82" i="72"/>
  <c r="D78"/>
  <c r="D73"/>
  <c r="D70"/>
  <c r="D115"/>
  <c r="D117"/>
  <c r="C125"/>
  <c r="D85" i="71"/>
  <c r="D81"/>
  <c r="D75"/>
  <c r="D73"/>
  <c r="D118"/>
  <c r="D120"/>
  <c r="D115" i="73"/>
  <c r="D89"/>
  <c r="D86"/>
  <c r="D72"/>
  <c r="D71"/>
  <c r="D61"/>
  <c r="D59"/>
  <c r="D53"/>
  <c r="D97"/>
  <c r="D96"/>
  <c r="D104"/>
  <c r="C125"/>
  <c r="D59" i="35"/>
  <c r="D53"/>
  <c r="D62"/>
  <c r="D73"/>
  <c r="D72"/>
  <c r="D86"/>
  <c r="D89"/>
  <c r="D97"/>
  <c r="D96"/>
  <c r="D104"/>
  <c r="D115"/>
  <c r="C125"/>
  <c r="D72" i="34"/>
  <c r="D85"/>
  <c r="D57"/>
  <c r="D70"/>
  <c r="D59"/>
  <c r="D62"/>
  <c r="D37"/>
  <c r="D34"/>
  <c r="D97"/>
  <c r="D100"/>
  <c r="D96"/>
  <c r="D95"/>
  <c r="D110"/>
  <c r="D111"/>
  <c r="D109"/>
  <c r="D115"/>
  <c r="C125"/>
  <c r="D55" i="57"/>
  <c r="D110"/>
  <c r="D109"/>
  <c r="D100"/>
  <c r="D95"/>
  <c r="D115"/>
  <c r="D117"/>
  <c r="C125" i="78"/>
  <c r="D118"/>
  <c r="D115"/>
  <c r="D114"/>
  <c r="D113"/>
  <c r="D109"/>
  <c r="D101"/>
  <c r="D100"/>
  <c r="D97"/>
  <c r="D96"/>
  <c r="D95"/>
  <c r="D94" s="1"/>
  <c r="D91"/>
  <c r="D90"/>
  <c r="D89"/>
  <c r="D87" s="1"/>
  <c r="D84"/>
  <c r="D82"/>
  <c r="D80" s="1"/>
  <c r="D78"/>
  <c r="D77"/>
  <c r="D76"/>
  <c r="D74"/>
  <c r="D72"/>
  <c r="D70"/>
  <c r="D67"/>
  <c r="D65"/>
  <c r="D63"/>
  <c r="D62"/>
  <c r="D60"/>
  <c r="D58"/>
  <c r="D56"/>
  <c r="D55"/>
  <c r="D52"/>
  <c r="D51"/>
  <c r="D50"/>
  <c r="D48"/>
  <c r="D45"/>
  <c r="D42"/>
  <c r="D40"/>
  <c r="D37"/>
  <c r="D34"/>
  <c r="D32"/>
  <c r="D30"/>
  <c r="D28"/>
  <c r="D25"/>
  <c r="D23"/>
  <c r="D21"/>
  <c r="D19"/>
  <c r="D16"/>
  <c r="D14"/>
  <c r="D13"/>
  <c r="C125" i="76"/>
  <c r="D118"/>
  <c r="D115"/>
  <c r="D114" s="1"/>
  <c r="D113"/>
  <c r="D109"/>
  <c r="D100"/>
  <c r="D97"/>
  <c r="D96"/>
  <c r="D95"/>
  <c r="D91"/>
  <c r="D90"/>
  <c r="D89"/>
  <c r="D87" s="1"/>
  <c r="D84"/>
  <c r="D82"/>
  <c r="D80" s="1"/>
  <c r="D78"/>
  <c r="D77"/>
  <c r="D74"/>
  <c r="D72"/>
  <c r="D70"/>
  <c r="D65"/>
  <c r="D63"/>
  <c r="D62"/>
  <c r="D60" s="1"/>
  <c r="D58"/>
  <c r="D56"/>
  <c r="D55"/>
  <c r="D52" s="1"/>
  <c r="D51"/>
  <c r="D50" s="1"/>
  <c r="D48"/>
  <c r="D45"/>
  <c r="D42"/>
  <c r="D40"/>
  <c r="D37"/>
  <c r="D34"/>
  <c r="D32"/>
  <c r="D30"/>
  <c r="D28"/>
  <c r="D25"/>
  <c r="D23"/>
  <c r="D21"/>
  <c r="D19"/>
  <c r="D16"/>
  <c r="D14"/>
  <c r="E96" i="79" l="1"/>
  <c r="E115" i="37"/>
  <c r="E102"/>
  <c r="E17"/>
  <c r="D48"/>
  <c r="D125" s="1"/>
  <c r="D114" i="80"/>
  <c r="D124" s="1"/>
  <c r="D94" i="76"/>
  <c r="D101"/>
  <c r="E48" i="37"/>
  <c r="E14"/>
  <c r="E125" s="1"/>
  <c r="E18" i="79"/>
  <c r="E103"/>
  <c r="E15"/>
  <c r="D49"/>
  <c r="D126" s="1"/>
  <c r="E49"/>
  <c r="D47" i="78"/>
  <c r="D124" s="1"/>
  <c r="D67" i="76"/>
  <c r="D76"/>
  <c r="D13"/>
  <c r="D74" i="27"/>
  <c r="D89"/>
  <c r="D77"/>
  <c r="D72"/>
  <c r="D70"/>
  <c r="D51"/>
  <c r="D50" s="1"/>
  <c r="D113"/>
  <c r="D109"/>
  <c r="D101" s="1"/>
  <c r="D97"/>
  <c r="D96"/>
  <c r="D95"/>
  <c r="D115"/>
  <c r="D118"/>
  <c r="D114"/>
  <c r="D100"/>
  <c r="D91"/>
  <c r="D90"/>
  <c r="D84"/>
  <c r="D82"/>
  <c r="D80" s="1"/>
  <c r="D78"/>
  <c r="D76" s="1"/>
  <c r="D67"/>
  <c r="D65"/>
  <c r="D63"/>
  <c r="D62"/>
  <c r="D60"/>
  <c r="D58"/>
  <c r="D56"/>
  <c r="D55"/>
  <c r="D52"/>
  <c r="D48"/>
  <c r="D45"/>
  <c r="D42"/>
  <c r="D40"/>
  <c r="D37"/>
  <c r="D34"/>
  <c r="D32"/>
  <c r="D30"/>
  <c r="D28"/>
  <c r="D25"/>
  <c r="D23"/>
  <c r="D21"/>
  <c r="D19"/>
  <c r="D16"/>
  <c r="D14"/>
  <c r="E126" i="79" l="1"/>
  <c r="D47" i="76"/>
  <c r="D87" i="27"/>
  <c r="D47" s="1"/>
  <c r="D94"/>
  <c r="D13"/>
  <c r="D124" i="76" l="1"/>
  <c r="D124" i="27"/>
  <c r="D118" i="75" l="1"/>
  <c r="D115"/>
  <c r="D114" s="1"/>
  <c r="D113"/>
  <c r="D111"/>
  <c r="D109"/>
  <c r="D100"/>
  <c r="D97"/>
  <c r="D96"/>
  <c r="D95"/>
  <c r="D91"/>
  <c r="D90"/>
  <c r="D89"/>
  <c r="D84"/>
  <c r="D83"/>
  <c r="D82"/>
  <c r="D78"/>
  <c r="D77"/>
  <c r="D72"/>
  <c r="D70"/>
  <c r="D65"/>
  <c r="D63"/>
  <c r="D62"/>
  <c r="D60" s="1"/>
  <c r="D58"/>
  <c r="D56"/>
  <c r="D55"/>
  <c r="D52" s="1"/>
  <c r="D51"/>
  <c r="D50" s="1"/>
  <c r="D48"/>
  <c r="D45"/>
  <c r="D42"/>
  <c r="D40"/>
  <c r="D37"/>
  <c r="D34"/>
  <c r="D32"/>
  <c r="D30"/>
  <c r="D28"/>
  <c r="D25"/>
  <c r="D23"/>
  <c r="D21"/>
  <c r="D19"/>
  <c r="D16"/>
  <c r="D14"/>
  <c r="D76" i="56"/>
  <c r="D69"/>
  <c r="D89"/>
  <c r="D82"/>
  <c r="D71"/>
  <c r="D50"/>
  <c r="D96"/>
  <c r="D95"/>
  <c r="D94"/>
  <c r="D112"/>
  <c r="D110"/>
  <c r="D108"/>
  <c r="D114"/>
  <c r="D73" i="55"/>
  <c r="D56"/>
  <c r="D63"/>
  <c r="D97"/>
  <c r="D96"/>
  <c r="D111"/>
  <c r="D112"/>
  <c r="D110"/>
  <c r="D116"/>
  <c r="D118"/>
  <c r="E125"/>
  <c r="A128"/>
  <c r="A129" s="1"/>
  <c r="A130" s="1"/>
  <c r="A131" s="1"/>
  <c r="A132" s="1"/>
  <c r="C126"/>
  <c r="D71" i="25"/>
  <c r="D63"/>
  <c r="D56"/>
  <c r="D97"/>
  <c r="D96"/>
  <c r="D112"/>
  <c r="D118"/>
  <c r="C124" i="24"/>
  <c r="A126"/>
  <c r="A127" s="1"/>
  <c r="A128" s="1"/>
  <c r="A129" s="1"/>
  <c r="C125" i="54"/>
  <c r="D118"/>
  <c r="D115"/>
  <c r="D114" s="1"/>
  <c r="D111"/>
  <c r="D110"/>
  <c r="D109"/>
  <c r="D106"/>
  <c r="D100"/>
  <c r="D97"/>
  <c r="D96"/>
  <c r="D91"/>
  <c r="D90"/>
  <c r="D87" s="1"/>
  <c r="D84"/>
  <c r="D82"/>
  <c r="D80" s="1"/>
  <c r="D78"/>
  <c r="D77"/>
  <c r="D74"/>
  <c r="D70"/>
  <c r="D65"/>
  <c r="D63"/>
  <c r="D62"/>
  <c r="D60" s="1"/>
  <c r="D58"/>
  <c r="D56"/>
  <c r="D55"/>
  <c r="D50"/>
  <c r="D48"/>
  <c r="D45"/>
  <c r="D42"/>
  <c r="D40"/>
  <c r="D37"/>
  <c r="D34"/>
  <c r="D32"/>
  <c r="D30"/>
  <c r="D28"/>
  <c r="D25"/>
  <c r="D23"/>
  <c r="D21"/>
  <c r="D19"/>
  <c r="D16"/>
  <c r="D14"/>
  <c r="D71" i="24"/>
  <c r="D63"/>
  <c r="D78"/>
  <c r="D97"/>
  <c r="D107"/>
  <c r="D110"/>
  <c r="D112"/>
  <c r="D111"/>
  <c r="D116"/>
  <c r="D89" i="23"/>
  <c r="D69"/>
  <c r="D77"/>
  <c r="D92"/>
  <c r="D58"/>
  <c r="D99"/>
  <c r="D112"/>
  <c r="D104" s="1"/>
  <c r="G120" i="68"/>
  <c r="F124"/>
  <c r="F125"/>
  <c r="E72" i="67"/>
  <c r="E71"/>
  <c r="E63"/>
  <c r="F124" i="69"/>
  <c r="G120"/>
  <c r="F125"/>
  <c r="E91" i="67"/>
  <c r="E97"/>
  <c r="E92" i="63"/>
  <c r="E88"/>
  <c r="E80"/>
  <c r="E73"/>
  <c r="E64"/>
  <c r="E98"/>
  <c r="E90" i="62"/>
  <c r="E86"/>
  <c r="E78"/>
  <c r="E71"/>
  <c r="E62"/>
  <c r="E96"/>
  <c r="E92" i="64"/>
  <c r="E91" i="61"/>
  <c r="E88" i="64"/>
  <c r="E80"/>
  <c r="E73"/>
  <c r="E64"/>
  <c r="E98"/>
  <c r="E83" i="61"/>
  <c r="E79"/>
  <c r="E72"/>
  <c r="E63"/>
  <c r="E97"/>
  <c r="G121"/>
  <c r="D74" i="72"/>
  <c r="D72"/>
  <c r="D71"/>
  <c r="D77" i="71"/>
  <c r="D74"/>
  <c r="D118" i="73"/>
  <c r="D114"/>
  <c r="D101"/>
  <c r="D95"/>
  <c r="D94"/>
  <c r="D91"/>
  <c r="D90"/>
  <c r="D87" s="1"/>
  <c r="D84"/>
  <c r="D82"/>
  <c r="D80" s="1"/>
  <c r="D78"/>
  <c r="D76" s="1"/>
  <c r="D74"/>
  <c r="D67" s="1"/>
  <c r="D65"/>
  <c r="D63"/>
  <c r="D62"/>
  <c r="D60" s="1"/>
  <c r="D58"/>
  <c r="D56"/>
  <c r="D55"/>
  <c r="D52" s="1"/>
  <c r="D50"/>
  <c r="D48"/>
  <c r="D45"/>
  <c r="D42"/>
  <c r="D40"/>
  <c r="D37"/>
  <c r="D34"/>
  <c r="D32"/>
  <c r="D30"/>
  <c r="D28"/>
  <c r="D25"/>
  <c r="D23"/>
  <c r="D21"/>
  <c r="D19"/>
  <c r="D16"/>
  <c r="D14"/>
  <c r="D13"/>
  <c r="D90" i="35"/>
  <c r="D82"/>
  <c r="D74"/>
  <c r="D78"/>
  <c r="D55"/>
  <c r="D95"/>
  <c r="E124" i="60"/>
  <c r="F120"/>
  <c r="E125"/>
  <c r="D55" i="34"/>
  <c r="D53"/>
  <c r="D77"/>
  <c r="D93"/>
  <c r="D78"/>
  <c r="D82"/>
  <c r="D74"/>
  <c r="D90"/>
  <c r="D71" i="57"/>
  <c r="D90"/>
  <c r="D70"/>
  <c r="D76" i="75" l="1"/>
  <c r="D80"/>
  <c r="D67"/>
  <c r="D87"/>
  <c r="D94"/>
  <c r="D101"/>
  <c r="D13"/>
  <c r="D67" i="54"/>
  <c r="D76"/>
  <c r="D101"/>
  <c r="D94"/>
  <c r="D13"/>
  <c r="D52"/>
  <c r="D47" i="73"/>
  <c r="D124" s="1"/>
  <c r="D88" i="56"/>
  <c r="D81"/>
  <c r="D77"/>
  <c r="D75" s="1"/>
  <c r="D61"/>
  <c r="D54"/>
  <c r="D99"/>
  <c r="D91" i="55"/>
  <c r="D83"/>
  <c r="D79"/>
  <c r="D75"/>
  <c r="D101"/>
  <c r="D91" i="25"/>
  <c r="D87"/>
  <c r="D83"/>
  <c r="D79"/>
  <c r="D72"/>
  <c r="D101"/>
  <c r="D47" i="75" l="1"/>
  <c r="D124" s="1"/>
  <c r="D47" i="54"/>
  <c r="D124" s="1"/>
  <c r="D101" i="24"/>
  <c r="D98"/>
  <c r="D56"/>
  <c r="D83"/>
  <c r="D79"/>
  <c r="D91"/>
  <c r="D75"/>
  <c r="D119"/>
  <c r="D103" i="23"/>
  <c r="D54"/>
  <c r="D95"/>
  <c r="D65"/>
  <c r="D81"/>
  <c r="D85"/>
  <c r="D93"/>
  <c r="F126" i="69"/>
  <c r="E131"/>
  <c r="F126" i="68"/>
  <c r="E132"/>
  <c r="E39" i="63"/>
  <c r="E36"/>
  <c r="E39" i="64"/>
  <c r="E36"/>
  <c r="E37" i="62"/>
  <c r="E34"/>
  <c r="E35" i="61"/>
  <c r="E38"/>
  <c r="D37" i="35"/>
  <c r="D34"/>
  <c r="D131" i="60"/>
  <c r="D118" i="72"/>
  <c r="D114"/>
  <c r="D101"/>
  <c r="D94"/>
  <c r="D91"/>
  <c r="D87"/>
  <c r="D84"/>
  <c r="D80"/>
  <c r="D76"/>
  <c r="D65"/>
  <c r="D63"/>
  <c r="D60"/>
  <c r="D58"/>
  <c r="D56"/>
  <c r="D52"/>
  <c r="D50"/>
  <c r="D48"/>
  <c r="D45"/>
  <c r="D42"/>
  <c r="D40"/>
  <c r="D37"/>
  <c r="D34"/>
  <c r="D32"/>
  <c r="D30"/>
  <c r="D28"/>
  <c r="D25"/>
  <c r="D23"/>
  <c r="D21"/>
  <c r="D19"/>
  <c r="D16"/>
  <c r="D14"/>
  <c r="C128" i="71"/>
  <c r="A130"/>
  <c r="A131" s="1"/>
  <c r="A132" s="1"/>
  <c r="A133" s="1"/>
  <c r="A134" s="1"/>
  <c r="A135" s="1"/>
  <c r="A136" s="1"/>
  <c r="A137" s="1"/>
  <c r="A138" s="1"/>
  <c r="D121"/>
  <c r="D117"/>
  <c r="D104"/>
  <c r="D97"/>
  <c r="D94"/>
  <c r="D90"/>
  <c r="D87"/>
  <c r="D83"/>
  <c r="D79"/>
  <c r="D70"/>
  <c r="D68"/>
  <c r="D66"/>
  <c r="D63"/>
  <c r="D61"/>
  <c r="D59"/>
  <c r="D55"/>
  <c r="D53"/>
  <c r="D51"/>
  <c r="D48"/>
  <c r="D45"/>
  <c r="D43"/>
  <c r="D40"/>
  <c r="D37"/>
  <c r="D35"/>
  <c r="D33"/>
  <c r="D31"/>
  <c r="D28"/>
  <c r="D26"/>
  <c r="D24"/>
  <c r="D22"/>
  <c r="D19"/>
  <c r="D17"/>
  <c r="C125" i="69"/>
  <c r="E118"/>
  <c r="G118" s="1"/>
  <c r="D118"/>
  <c r="E114"/>
  <c r="G114" s="1"/>
  <c r="D114"/>
  <c r="E101"/>
  <c r="D101"/>
  <c r="E94"/>
  <c r="G94" s="1"/>
  <c r="D94"/>
  <c r="E91"/>
  <c r="D91"/>
  <c r="E87"/>
  <c r="D87"/>
  <c r="E84"/>
  <c r="D84"/>
  <c r="E80"/>
  <c r="D80"/>
  <c r="E76"/>
  <c r="D76"/>
  <c r="E67"/>
  <c r="D67"/>
  <c r="E65"/>
  <c r="D65"/>
  <c r="E63"/>
  <c r="D63"/>
  <c r="E60"/>
  <c r="D60"/>
  <c r="E58"/>
  <c r="D58"/>
  <c r="D57"/>
  <c r="E56"/>
  <c r="D56"/>
  <c r="E52"/>
  <c r="D52"/>
  <c r="D51"/>
  <c r="E50"/>
  <c r="D50"/>
  <c r="D48"/>
  <c r="E45"/>
  <c r="E42"/>
  <c r="E40"/>
  <c r="E37"/>
  <c r="E34"/>
  <c r="E32"/>
  <c r="F33" s="1"/>
  <c r="G33" s="1"/>
  <c r="E30"/>
  <c r="E28"/>
  <c r="E25"/>
  <c r="E23"/>
  <c r="E21"/>
  <c r="E19"/>
  <c r="E16"/>
  <c r="E14"/>
  <c r="F15" s="1"/>
  <c r="G15" s="1"/>
  <c r="A127" i="68"/>
  <c r="C125"/>
  <c r="E118"/>
  <c r="G118" s="1"/>
  <c r="D118"/>
  <c r="E114"/>
  <c r="G114" s="1"/>
  <c r="D114"/>
  <c r="E101"/>
  <c r="D101"/>
  <c r="E94"/>
  <c r="D94"/>
  <c r="E91"/>
  <c r="D91"/>
  <c r="E87"/>
  <c r="D87"/>
  <c r="E84"/>
  <c r="D84"/>
  <c r="E80"/>
  <c r="D80"/>
  <c r="E76"/>
  <c r="D76"/>
  <c r="E67"/>
  <c r="D67"/>
  <c r="E65"/>
  <c r="D65"/>
  <c r="E63"/>
  <c r="D63"/>
  <c r="E60"/>
  <c r="D60"/>
  <c r="E58"/>
  <c r="D58"/>
  <c r="D57"/>
  <c r="E56"/>
  <c r="D56"/>
  <c r="E52"/>
  <c r="D52"/>
  <c r="D51"/>
  <c r="E50"/>
  <c r="D50"/>
  <c r="E48"/>
  <c r="D48"/>
  <c r="E45"/>
  <c r="E42"/>
  <c r="E40"/>
  <c r="E37"/>
  <c r="E34"/>
  <c r="E32"/>
  <c r="E30"/>
  <c r="E28"/>
  <c r="E25"/>
  <c r="E23"/>
  <c r="E21"/>
  <c r="E19"/>
  <c r="E16"/>
  <c r="E14"/>
  <c r="F15" s="1"/>
  <c r="G15" s="1"/>
  <c r="E119" i="67"/>
  <c r="D119"/>
  <c r="E115"/>
  <c r="D115"/>
  <c r="E102"/>
  <c r="D102"/>
  <c r="E95"/>
  <c r="D95"/>
  <c r="E92"/>
  <c r="D92"/>
  <c r="E88"/>
  <c r="D88"/>
  <c r="E85"/>
  <c r="D85"/>
  <c r="E81"/>
  <c r="D81"/>
  <c r="E77"/>
  <c r="D77"/>
  <c r="E68"/>
  <c r="D68"/>
  <c r="E66"/>
  <c r="D66"/>
  <c r="E64"/>
  <c r="D64"/>
  <c r="E61"/>
  <c r="D61"/>
  <c r="E59"/>
  <c r="D59"/>
  <c r="D58"/>
  <c r="E57"/>
  <c r="D57"/>
  <c r="E53"/>
  <c r="D53"/>
  <c r="D52"/>
  <c r="D51" s="1"/>
  <c r="E51"/>
  <c r="E49"/>
  <c r="D49"/>
  <c r="E46"/>
  <c r="E43"/>
  <c r="E41"/>
  <c r="E38"/>
  <c r="E35"/>
  <c r="E33"/>
  <c r="E31"/>
  <c r="E29"/>
  <c r="E26"/>
  <c r="E24"/>
  <c r="E22"/>
  <c r="E20"/>
  <c r="E17"/>
  <c r="E15"/>
  <c r="C127" i="64"/>
  <c r="E120"/>
  <c r="D120"/>
  <c r="E116"/>
  <c r="D116"/>
  <c r="E103"/>
  <c r="D103"/>
  <c r="E96"/>
  <c r="D96"/>
  <c r="E93"/>
  <c r="D93"/>
  <c r="E89"/>
  <c r="D89"/>
  <c r="E86"/>
  <c r="D86"/>
  <c r="E82"/>
  <c r="D82"/>
  <c r="E78"/>
  <c r="D78"/>
  <c r="E69"/>
  <c r="D69"/>
  <c r="E67"/>
  <c r="D67"/>
  <c r="E65"/>
  <c r="D65"/>
  <c r="E62"/>
  <c r="D62"/>
  <c r="E60"/>
  <c r="D60"/>
  <c r="D59"/>
  <c r="D58" s="1"/>
  <c r="E58"/>
  <c r="E54"/>
  <c r="D54"/>
  <c r="D53"/>
  <c r="E52"/>
  <c r="D52"/>
  <c r="E50"/>
  <c r="D50"/>
  <c r="E47"/>
  <c r="E44"/>
  <c r="E42"/>
  <c r="E34"/>
  <c r="E32"/>
  <c r="E30"/>
  <c r="E27"/>
  <c r="E25"/>
  <c r="E23"/>
  <c r="E21"/>
  <c r="E20"/>
  <c r="E19"/>
  <c r="E16"/>
  <c r="A129" i="63"/>
  <c r="A130" s="1"/>
  <c r="A131" s="1"/>
  <c r="A132" s="1"/>
  <c r="A133" s="1"/>
  <c r="A134" s="1"/>
  <c r="C127"/>
  <c r="E120"/>
  <c r="D120"/>
  <c r="E116"/>
  <c r="D116"/>
  <c r="E103"/>
  <c r="D103"/>
  <c r="E96"/>
  <c r="D96"/>
  <c r="E93"/>
  <c r="D93"/>
  <c r="E89"/>
  <c r="D89"/>
  <c r="E86"/>
  <c r="D86"/>
  <c r="E82"/>
  <c r="D82"/>
  <c r="E78"/>
  <c r="D78"/>
  <c r="E69"/>
  <c r="D69"/>
  <c r="E67"/>
  <c r="D67"/>
  <c r="E65"/>
  <c r="D65"/>
  <c r="E62"/>
  <c r="D62"/>
  <c r="E60"/>
  <c r="D60"/>
  <c r="D59"/>
  <c r="E58"/>
  <c r="D58"/>
  <c r="E54"/>
  <c r="D54"/>
  <c r="D53"/>
  <c r="E52"/>
  <c r="D52"/>
  <c r="E50"/>
  <c r="D50"/>
  <c r="E47"/>
  <c r="E44"/>
  <c r="E42"/>
  <c r="E34"/>
  <c r="E32"/>
  <c r="E30"/>
  <c r="E27"/>
  <c r="E25"/>
  <c r="E23"/>
  <c r="E21"/>
  <c r="E20"/>
  <c r="E19"/>
  <c r="E16"/>
  <c r="C125" i="62"/>
  <c r="E118"/>
  <c r="D118"/>
  <c r="E114"/>
  <c r="D114"/>
  <c r="E101"/>
  <c r="D101"/>
  <c r="E94"/>
  <c r="D94"/>
  <c r="E91"/>
  <c r="D91"/>
  <c r="E87"/>
  <c r="D87"/>
  <c r="E84"/>
  <c r="D84"/>
  <c r="E80"/>
  <c r="D80"/>
  <c r="E76"/>
  <c r="D76"/>
  <c r="E67"/>
  <c r="D67"/>
  <c r="E65"/>
  <c r="D65"/>
  <c r="E63"/>
  <c r="D63"/>
  <c r="E60"/>
  <c r="D60"/>
  <c r="E58"/>
  <c r="D58"/>
  <c r="D57"/>
  <c r="E56"/>
  <c r="D56"/>
  <c r="E52"/>
  <c r="D52"/>
  <c r="D51"/>
  <c r="D50" s="1"/>
  <c r="E50"/>
  <c r="E48"/>
  <c r="D48"/>
  <c r="E45"/>
  <c r="E42"/>
  <c r="E40"/>
  <c r="E32"/>
  <c r="E30"/>
  <c r="E28"/>
  <c r="E25"/>
  <c r="E23"/>
  <c r="E21"/>
  <c r="E19"/>
  <c r="E18"/>
  <c r="E17"/>
  <c r="E16" s="1"/>
  <c r="E14"/>
  <c r="E119" i="61"/>
  <c r="D119"/>
  <c r="E115"/>
  <c r="D115"/>
  <c r="E102"/>
  <c r="D102"/>
  <c r="E95"/>
  <c r="D95"/>
  <c r="E92"/>
  <c r="D92"/>
  <c r="E88"/>
  <c r="D88"/>
  <c r="E85"/>
  <c r="D85"/>
  <c r="E81"/>
  <c r="D81"/>
  <c r="E77"/>
  <c r="D77"/>
  <c r="E68"/>
  <c r="D68"/>
  <c r="E66"/>
  <c r="D66"/>
  <c r="E64"/>
  <c r="D64"/>
  <c r="E61"/>
  <c r="D61"/>
  <c r="E59"/>
  <c r="D59"/>
  <c r="D58"/>
  <c r="E57"/>
  <c r="D57"/>
  <c r="E53"/>
  <c r="D53"/>
  <c r="D52"/>
  <c r="E51"/>
  <c r="D51"/>
  <c r="E49"/>
  <c r="D49"/>
  <c r="E46"/>
  <c r="E43"/>
  <c r="E41"/>
  <c r="E33"/>
  <c r="E31"/>
  <c r="E29"/>
  <c r="E26"/>
  <c r="E24"/>
  <c r="E22"/>
  <c r="E20"/>
  <c r="E19"/>
  <c r="E17" s="1"/>
  <c r="E18"/>
  <c r="E15"/>
  <c r="E48" i="67" l="1"/>
  <c r="E18" i="63"/>
  <c r="E49"/>
  <c r="E47" i="62"/>
  <c r="E18" i="64"/>
  <c r="E14" i="61"/>
  <c r="D48"/>
  <c r="F95" i="68"/>
  <c r="G94"/>
  <c r="F102"/>
  <c r="G101"/>
  <c r="F95" i="69"/>
  <c r="F102"/>
  <c r="G101"/>
  <c r="E49" i="64"/>
  <c r="E15"/>
  <c r="E126" s="1"/>
  <c r="D49"/>
  <c r="E48" i="61"/>
  <c r="D67" i="72"/>
  <c r="D13"/>
  <c r="D50" i="71"/>
  <c r="D16"/>
  <c r="E47" i="69"/>
  <c r="D47"/>
  <c r="E13"/>
  <c r="F33" i="68"/>
  <c r="G33" s="1"/>
  <c r="E47"/>
  <c r="D47"/>
  <c r="E13"/>
  <c r="E14" i="67"/>
  <c r="D48"/>
  <c r="E15" i="63"/>
  <c r="E126" s="1"/>
  <c r="D49"/>
  <c r="E13" i="62"/>
  <c r="E124" s="1"/>
  <c r="D47"/>
  <c r="D124" s="1"/>
  <c r="D101" i="35"/>
  <c r="D94"/>
  <c r="D60"/>
  <c r="D91"/>
  <c r="D87"/>
  <c r="D84"/>
  <c r="D80"/>
  <c r="D76"/>
  <c r="D67"/>
  <c r="D65"/>
  <c r="D63"/>
  <c r="D58"/>
  <c r="D56"/>
  <c r="D52"/>
  <c r="D50"/>
  <c r="D48"/>
  <c r="D15" i="56"/>
  <c r="D16" i="57"/>
  <c r="D16" i="34"/>
  <c r="D16" i="60"/>
  <c r="D16" i="35"/>
  <c r="D45"/>
  <c r="D42"/>
  <c r="D40"/>
  <c r="D32"/>
  <c r="D30"/>
  <c r="D28"/>
  <c r="D25"/>
  <c r="D23"/>
  <c r="D21"/>
  <c r="D19"/>
  <c r="D14"/>
  <c r="D114"/>
  <c r="D118"/>
  <c r="C125" i="60"/>
  <c r="D118"/>
  <c r="F118" s="1"/>
  <c r="D114"/>
  <c r="F114" s="1"/>
  <c r="D101"/>
  <c r="F101" s="1"/>
  <c r="D94"/>
  <c r="F94" s="1"/>
  <c r="D91"/>
  <c r="D87"/>
  <c r="D84"/>
  <c r="D80"/>
  <c r="D76"/>
  <c r="D67"/>
  <c r="D65"/>
  <c r="D63"/>
  <c r="D60"/>
  <c r="D58"/>
  <c r="D56"/>
  <c r="D52"/>
  <c r="D50"/>
  <c r="D48"/>
  <c r="D45"/>
  <c r="D42"/>
  <c r="D40"/>
  <c r="D37"/>
  <c r="D34"/>
  <c r="D32"/>
  <c r="D30"/>
  <c r="D28"/>
  <c r="D25"/>
  <c r="D23"/>
  <c r="D21"/>
  <c r="D19"/>
  <c r="D14"/>
  <c r="E15" s="1"/>
  <c r="F15" s="1"/>
  <c r="D118" i="34"/>
  <c r="D114"/>
  <c r="D101"/>
  <c r="D94"/>
  <c r="D91"/>
  <c r="D87"/>
  <c r="D84"/>
  <c r="D80"/>
  <c r="D76"/>
  <c r="D67"/>
  <c r="D65"/>
  <c r="D63"/>
  <c r="D60"/>
  <c r="D58"/>
  <c r="D56"/>
  <c r="D52"/>
  <c r="D50"/>
  <c r="D48"/>
  <c r="D45"/>
  <c r="D42"/>
  <c r="D40"/>
  <c r="D32"/>
  <c r="D30"/>
  <c r="D28"/>
  <c r="D25"/>
  <c r="D23"/>
  <c r="D21"/>
  <c r="D19"/>
  <c r="D14"/>
  <c r="C125" i="57"/>
  <c r="D118"/>
  <c r="D114"/>
  <c r="D101"/>
  <c r="D94"/>
  <c r="D91"/>
  <c r="D87"/>
  <c r="D84"/>
  <c r="D80"/>
  <c r="D76"/>
  <c r="D67"/>
  <c r="D65"/>
  <c r="D63"/>
  <c r="D60"/>
  <c r="D58"/>
  <c r="D56"/>
  <c r="D52"/>
  <c r="D50"/>
  <c r="D48"/>
  <c r="D45"/>
  <c r="D42"/>
  <c r="D40"/>
  <c r="D37"/>
  <c r="D34"/>
  <c r="D32"/>
  <c r="D30"/>
  <c r="D28"/>
  <c r="D25"/>
  <c r="D23"/>
  <c r="D21"/>
  <c r="D19"/>
  <c r="D14"/>
  <c r="D36" i="56"/>
  <c r="D33"/>
  <c r="D117"/>
  <c r="D113"/>
  <c r="D100"/>
  <c r="D93"/>
  <c r="D90"/>
  <c r="D86"/>
  <c r="D83"/>
  <c r="D79"/>
  <c r="D66"/>
  <c r="D64"/>
  <c r="D62"/>
  <c r="D59"/>
  <c r="D57"/>
  <c r="D55"/>
  <c r="D51"/>
  <c r="D49"/>
  <c r="D47"/>
  <c r="D44"/>
  <c r="D41"/>
  <c r="D39"/>
  <c r="D31"/>
  <c r="D29"/>
  <c r="D27"/>
  <c r="D24"/>
  <c r="D22"/>
  <c r="D20"/>
  <c r="D18"/>
  <c r="D13"/>
  <c r="D38" i="55"/>
  <c r="D35"/>
  <c r="D119"/>
  <c r="D115"/>
  <c r="D102"/>
  <c r="D95"/>
  <c r="D92"/>
  <c r="D88"/>
  <c r="D85"/>
  <c r="D81"/>
  <c r="D77"/>
  <c r="D68"/>
  <c r="D66"/>
  <c r="D64"/>
  <c r="D61"/>
  <c r="D59"/>
  <c r="D57"/>
  <c r="D53"/>
  <c r="D51"/>
  <c r="D49"/>
  <c r="D46"/>
  <c r="D43"/>
  <c r="D41"/>
  <c r="D33"/>
  <c r="D31"/>
  <c r="D29"/>
  <c r="D26"/>
  <c r="D24"/>
  <c r="D22"/>
  <c r="D20"/>
  <c r="D17"/>
  <c r="D15"/>
  <c r="C126" i="25"/>
  <c r="C128" i="23"/>
  <c r="D17" i="25"/>
  <c r="D17" i="24"/>
  <c r="D19" i="23"/>
  <c r="D119" i="25"/>
  <c r="D115"/>
  <c r="D102"/>
  <c r="D95"/>
  <c r="D92"/>
  <c r="D88"/>
  <c r="D85"/>
  <c r="D81"/>
  <c r="D77"/>
  <c r="D68"/>
  <c r="D66"/>
  <c r="D64"/>
  <c r="D61"/>
  <c r="D59"/>
  <c r="D57"/>
  <c r="D53"/>
  <c r="D51"/>
  <c r="D49"/>
  <c r="D46"/>
  <c r="D43"/>
  <c r="D41"/>
  <c r="D38"/>
  <c r="D35"/>
  <c r="D33"/>
  <c r="D31"/>
  <c r="D29"/>
  <c r="D26"/>
  <c r="D24"/>
  <c r="D22"/>
  <c r="D20"/>
  <c r="D15"/>
  <c r="D115" i="24"/>
  <c r="D102"/>
  <c r="D95"/>
  <c r="D92"/>
  <c r="D88"/>
  <c r="D85"/>
  <c r="D81"/>
  <c r="D77"/>
  <c r="D68"/>
  <c r="D66"/>
  <c r="D64"/>
  <c r="D61"/>
  <c r="D59"/>
  <c r="D53"/>
  <c r="D57"/>
  <c r="D51"/>
  <c r="D49"/>
  <c r="D41"/>
  <c r="D38"/>
  <c r="D35"/>
  <c r="D43"/>
  <c r="D46"/>
  <c r="D33"/>
  <c r="D31"/>
  <c r="D29"/>
  <c r="D26"/>
  <c r="D24"/>
  <c r="D22"/>
  <c r="D20"/>
  <c r="D15"/>
  <c r="D97" i="23"/>
  <c r="D87"/>
  <c r="D83"/>
  <c r="D79"/>
  <c r="D70"/>
  <c r="D90"/>
  <c r="D94"/>
  <c r="D68"/>
  <c r="D66"/>
  <c r="D63"/>
  <c r="D61"/>
  <c r="D55"/>
  <c r="D59"/>
  <c r="D53"/>
  <c r="D51"/>
  <c r="D117"/>
  <c r="D121"/>
  <c r="D45"/>
  <c r="D43"/>
  <c r="D40"/>
  <c r="D37"/>
  <c r="D35"/>
  <c r="D48"/>
  <c r="D33"/>
  <c r="D31"/>
  <c r="D28"/>
  <c r="D22"/>
  <c r="D24"/>
  <c r="D26"/>
  <c r="D17"/>
  <c r="D16" s="1"/>
  <c r="D124" i="68" l="1"/>
  <c r="D133" s="1"/>
  <c r="D124" i="69"/>
  <c r="D132" s="1"/>
  <c r="E124"/>
  <c r="D126" i="63"/>
  <c r="D126" i="64"/>
  <c r="D125" i="61"/>
  <c r="D47" i="72"/>
  <c r="D124" s="1"/>
  <c r="D127" i="71"/>
  <c r="D125" i="67"/>
  <c r="E125"/>
  <c r="F48" i="68"/>
  <c r="G47"/>
  <c r="E124"/>
  <c r="E133" s="1"/>
  <c r="F48" i="69"/>
  <c r="G47"/>
  <c r="E132"/>
  <c r="E125" i="61"/>
  <c r="E33" i="60"/>
  <c r="F33" s="1"/>
  <c r="D47"/>
  <c r="F47" s="1"/>
  <c r="D14" i="25"/>
  <c r="D47" i="35"/>
  <c r="D46" i="56"/>
  <c r="D13" i="60"/>
  <c r="F13" s="1"/>
  <c r="E48"/>
  <c r="D13" i="35"/>
  <c r="D47" i="34"/>
  <c r="D13"/>
  <c r="D47" i="57"/>
  <c r="D13"/>
  <c r="D14" i="55"/>
  <c r="D12" i="56"/>
  <c r="D48" i="55"/>
  <c r="D48" i="25"/>
  <c r="D48" i="24"/>
  <c r="D14"/>
  <c r="D50" i="23"/>
  <c r="D124" i="35" l="1"/>
  <c r="D124" i="60"/>
  <c r="F124" s="1"/>
  <c r="D124" i="34"/>
  <c r="D124" i="57"/>
  <c r="D123" i="56"/>
  <c r="D125" i="55"/>
  <c r="F125" s="1"/>
  <c r="D125" i="25"/>
  <c r="D123" i="24"/>
  <c r="D127" i="23"/>
  <c r="E126" i="55" l="1"/>
</calcChain>
</file>

<file path=xl/sharedStrings.xml><?xml version="1.0" encoding="utf-8"?>
<sst xmlns="http://schemas.openxmlformats.org/spreadsheetml/2006/main" count="9828" uniqueCount="383">
  <si>
    <t>№ п/п</t>
  </si>
  <si>
    <t>Перечень</t>
  </si>
  <si>
    <t>обязательных работ и услуг по содержанию и ремонту общего имущества</t>
  </si>
  <si>
    <t>собственников помещений в многоквартирных домах,</t>
  </si>
  <si>
    <t>расположенных по адресу:</t>
  </si>
  <si>
    <t>Наименование и состав работ</t>
  </si>
  <si>
    <t>Периодичность выполнения работ</t>
  </si>
  <si>
    <t>Стоимость 1 кв. м. общей площади (рублей в месяц)</t>
  </si>
  <si>
    <t>А</t>
  </si>
  <si>
    <t>Б</t>
  </si>
  <si>
    <t>Проверка (осмотр) состояния конструкций (фундаментов)</t>
  </si>
  <si>
    <t>ежемесячно</t>
  </si>
  <si>
    <t>по мере необходимости</t>
  </si>
  <si>
    <t>Работы по содержанию стен, фасадов</t>
  </si>
  <si>
    <t>Осмотр конструктивных элементов, выявление повреждений в конструктивных элементах</t>
  </si>
  <si>
    <t>Работы по содержанию перекрытий и покрытий</t>
  </si>
  <si>
    <t>Осмотр, выявление условий эксплуатации, проверка состояния</t>
  </si>
  <si>
    <t>Осмотр, выявление повреждений и деформаций конструкций</t>
  </si>
  <si>
    <t>Уборка мусора и грязи</t>
  </si>
  <si>
    <t>Удаление снега и наледи (сосулек)</t>
  </si>
  <si>
    <t>Содержание внутренней отделки домов</t>
  </si>
  <si>
    <t xml:space="preserve">ул. Нефтяников, д. 1;  </t>
  </si>
  <si>
    <t xml:space="preserve"> ул. Полярная, д. 5, 7, 9;  </t>
  </si>
  <si>
    <t xml:space="preserve">  ул. Строителей, д.10; </t>
  </si>
  <si>
    <t>ул. 70 лет Октября, д. 20, 24</t>
  </si>
  <si>
    <t>Категория № 10</t>
  </si>
  <si>
    <t>Приложение № 3</t>
  </si>
  <si>
    <t>Восстановление элементов входных дверей</t>
  </si>
  <si>
    <t>2 раза в год</t>
  </si>
  <si>
    <t>Содержание полов помещений, относящихся к общему имуществу</t>
  </si>
  <si>
    <t>Оконные и дверные заполения</t>
  </si>
  <si>
    <t>Осмотр, выявление целостности</t>
  </si>
  <si>
    <t>Проведение восстановительных работ оконных, дверных заполнений, работоспособности фурнитуры</t>
  </si>
  <si>
    <t>Осмотр, проверка исправности, работоспособности системы водоснабжения, отопления, водоотведения</t>
  </si>
  <si>
    <t>Промывка участков водопровода после ремонтных работ</t>
  </si>
  <si>
    <t>Проведение контроля параметров теплоносителя и воды (давления, температуры, расхода)</t>
  </si>
  <si>
    <t>Содержание системы теплоснабжения</t>
  </si>
  <si>
    <t>Осмотр системы центрального отпления</t>
  </si>
  <si>
    <t>Консервация системы отопления</t>
  </si>
  <si>
    <t>Удаление воздуха из системы, слив и наполнение водой</t>
  </si>
  <si>
    <t>Испытание на прочность и плотность, промывка, регулировка</t>
  </si>
  <si>
    <t>Проведение восстановительных работ системы</t>
  </si>
  <si>
    <t>1 раз в год</t>
  </si>
  <si>
    <t>Содержание внутридомовых инженерных систем электроснабжения и электрического оборудования</t>
  </si>
  <si>
    <t>Проведение восстановительных работ системы электроснабжения</t>
  </si>
  <si>
    <t>Содержание помещений, входящих в состав общего имущества</t>
  </si>
  <si>
    <t>Сухая уборка тамбуров, коридоров, лестниц, лестничных площадок, маршей, пандусов</t>
  </si>
  <si>
    <t>Влажная уборка тамбуров, коридоров, лестниц, лестничных площадок, маршей, пандусов</t>
  </si>
  <si>
    <t>Мытье окон</t>
  </si>
  <si>
    <t>Дератизация, дезинсекция помещений, входящих в состав общего имущества</t>
  </si>
  <si>
    <t>Внешнее благоустройство</t>
  </si>
  <si>
    <t>Выкашивание газонов</t>
  </si>
  <si>
    <t>Восстановление контейнерной площадки</t>
  </si>
  <si>
    <t>Механизированная уборка в зимний и летний периоды</t>
  </si>
  <si>
    <t>Содержание земельного участка, на котором расположен многоквартирный дом (придомовая территория)</t>
  </si>
  <si>
    <t>Теплый период</t>
  </si>
  <si>
    <t>Уборка отмосток</t>
  </si>
  <si>
    <t>Уборка газонов</t>
  </si>
  <si>
    <t>Подметание ступеней и площадок (крыльца)</t>
  </si>
  <si>
    <t xml:space="preserve">Холодный период </t>
  </si>
  <si>
    <t>Сдвигание свежевыпавшего снега, очистка придомовой территории от снега, наледи, льда</t>
  </si>
  <si>
    <t>Очистка контейнерной площадки в холодный период</t>
  </si>
  <si>
    <t>Аварийно-ремонтное обслуживание</t>
  </si>
  <si>
    <t>ИТОГО</t>
  </si>
  <si>
    <t>Общая площадь жилищного фонда</t>
  </si>
  <si>
    <t>ул. Нефтяников, 1</t>
  </si>
  <si>
    <t>ул. Полярная, 5</t>
  </si>
  <si>
    <t>ул. Полярная, 7</t>
  </si>
  <si>
    <t>ул. Полярная,, 9</t>
  </si>
  <si>
    <t>ул. Строителей, 10</t>
  </si>
  <si>
    <t>ул. 70 лет  Октября, 24</t>
  </si>
  <si>
    <t>ул. 70 лет Октября, 20</t>
  </si>
  <si>
    <t>Укрепление, заделка швов и трещин</t>
  </si>
  <si>
    <t>Содержание лестниц, балконов, крылец, зонтов, козырьков над входами в подъезды, подвалы, над балконами верхних этажей</t>
  </si>
  <si>
    <t xml:space="preserve">Содержание крыш </t>
  </si>
  <si>
    <t>Осмотр, выявление деформаций и повреждений кровельных конструкций, антисептической и противопожарной защиты деревянных конструкций, слуховых окон, выходов на крышу, ходовых досок</t>
  </si>
  <si>
    <t>Содержание систем вентиляции и дымоудаления</t>
  </si>
  <si>
    <t>Восстановление работоспособности внутридомовой системы вентиляции</t>
  </si>
  <si>
    <t>Уборка чердачных и подвальных помещений</t>
  </si>
  <si>
    <t xml:space="preserve">Проверка состояния внутренней отделки, при обнаружении обрушений - устранение нарушений </t>
  </si>
  <si>
    <t>Осмотр, проверка заземления, замеры сопротивления изоляции проводов</t>
  </si>
  <si>
    <t>Замена неисправных участков электрической сети, вышедших из строя выключателей, штепселей, розеток и др.</t>
  </si>
  <si>
    <t>Замена вышедших из строя светильников</t>
  </si>
  <si>
    <t>Смена перегоревших ламп на лестничных клнтках, в подвальных помещениях, тепловых узлах</t>
  </si>
  <si>
    <t>Работы по обеспечению вывоза бытовых отходов</t>
  </si>
  <si>
    <t>Очитстка территории от наледи и снега. Посыпка территории песком</t>
  </si>
  <si>
    <t xml:space="preserve">Уборка крыльца и площадки перед входом в подъезд, очистка крышек люков колодцев и пожарных гидрантов от снега и льда толщиной снега </t>
  </si>
  <si>
    <t>3 раза в неделю</t>
  </si>
  <si>
    <t>1 раз за сезон</t>
  </si>
  <si>
    <t>по графику</t>
  </si>
  <si>
    <t>6 раз в неделю</t>
  </si>
  <si>
    <t>Категория № 11</t>
  </si>
  <si>
    <t>ул. Ленина, 10-А</t>
  </si>
  <si>
    <t>ул. Ленина, 10-Б</t>
  </si>
  <si>
    <t>ул. Энтузиастов, 21</t>
  </si>
  <si>
    <t>ул. Энтузиастов, 23</t>
  </si>
  <si>
    <t>ул. Энтузиастов, 35</t>
  </si>
  <si>
    <t>ул. Энтузиастов, 37</t>
  </si>
  <si>
    <t>ул. 70 лет Октября, 38</t>
  </si>
  <si>
    <t>Категория № 12</t>
  </si>
  <si>
    <t>ул. Ленина, 24 (КПД)</t>
  </si>
  <si>
    <t>ул. Строителей, д. 1, 3;</t>
  </si>
  <si>
    <t>ул. Строителей, 1</t>
  </si>
  <si>
    <t>ул. Строителей, 3</t>
  </si>
  <si>
    <t>ул. 70 лет Октября, 2</t>
  </si>
  <si>
    <t>ул. 70 лет Октября, 4</t>
  </si>
  <si>
    <t>ул. 70 лет Октября, 10</t>
  </si>
  <si>
    <t>Категория № 3</t>
  </si>
  <si>
    <t>Категория № 14</t>
  </si>
  <si>
    <t>ул. Дорожников, 3</t>
  </si>
  <si>
    <t>ул. Ленина, 12</t>
  </si>
  <si>
    <t>ул. Ленина, 12-А</t>
  </si>
  <si>
    <t>ул. Ленина, 12-Б</t>
  </si>
  <si>
    <t>ул. Ленина, 24-А</t>
  </si>
  <si>
    <t>ул. Ленина, 24-Б</t>
  </si>
  <si>
    <t>ул. Ленина, 24-В</t>
  </si>
  <si>
    <t>ул. Модожёжная, 12</t>
  </si>
  <si>
    <t>ул. Полярная, 1-А</t>
  </si>
  <si>
    <t>ул. Строителей, 15</t>
  </si>
  <si>
    <t>ул. 70 лет Октября, 16</t>
  </si>
  <si>
    <t>ул. 70 лет Октября, 18</t>
  </si>
  <si>
    <t>ул. 70 лет Октября, 28</t>
  </si>
  <si>
    <t>ул. 70 лет Октября, 30</t>
  </si>
  <si>
    <t>ул. 70 лет Октября, 34</t>
  </si>
  <si>
    <t>ул. 70 лет Октября, 36</t>
  </si>
  <si>
    <t>ул. Энтузиастов, 11</t>
  </si>
  <si>
    <t>ул. Энтузиастов, 13</t>
  </si>
  <si>
    <t>ул. Энтузиастов, 11-А</t>
  </si>
  <si>
    <t>ул. Энтузиастов, 13-А</t>
  </si>
  <si>
    <t>ул. Энтузиастов, 13-В</t>
  </si>
  <si>
    <t>ул. Энтузиастов, 31</t>
  </si>
  <si>
    <t>ул. Энтузиастов, 31-А</t>
  </si>
  <si>
    <t>ул. Энтузиастов, 31-Б</t>
  </si>
  <si>
    <t>ул. Энтузиастов, 31-В</t>
  </si>
  <si>
    <t>ул. Энтузиастов, 33</t>
  </si>
  <si>
    <t>Категория № 14-А</t>
  </si>
  <si>
    <t>ул. Энтузиастов, 41</t>
  </si>
  <si>
    <t>ул. Энтузиастов, 15-Б</t>
  </si>
  <si>
    <t>Категория № 15</t>
  </si>
  <si>
    <t>ул. Нефтяников, 10</t>
  </si>
  <si>
    <t>ул. Пионерная, 3</t>
  </si>
  <si>
    <t>Категория № 15-А</t>
  </si>
  <si>
    <t>ул. Нефтяников, 2</t>
  </si>
  <si>
    <t>ул. Энтузиастов, 7</t>
  </si>
  <si>
    <t>ул. Энтузиастов, 7-А</t>
  </si>
  <si>
    <t>ул. Энтузиастов, 9</t>
  </si>
  <si>
    <t>ул. Энтузиастов, 9-А</t>
  </si>
  <si>
    <t>ул. Рижская, 1</t>
  </si>
  <si>
    <t>ул. Рижская, 5</t>
  </si>
  <si>
    <t>ул. Рижская, 6</t>
  </si>
  <si>
    <t>ул. Цветочная, 1</t>
  </si>
  <si>
    <t>ул. Цветочная, 2</t>
  </si>
  <si>
    <t>ул. Тихая, 1</t>
  </si>
  <si>
    <t>ул. Тихая, 3</t>
  </si>
  <si>
    <t>ул.Тихая, 5</t>
  </si>
  <si>
    <t>ул. Рижская, д. 1, 5, 6;</t>
  </si>
  <si>
    <t>ул. Цветочная, д. 1, 2;</t>
  </si>
  <si>
    <t>ул. Тихая, 1, 3, 5</t>
  </si>
  <si>
    <t>Категория № 16</t>
  </si>
  <si>
    <t>Категория № 2</t>
  </si>
  <si>
    <t>ул. Ленина, д. 31, 33</t>
  </si>
  <si>
    <t>ул. Дружбы, д. 3, 12;</t>
  </si>
  <si>
    <t>ул. Дружбы, 3</t>
  </si>
  <si>
    <t>ул. Дружбы, 12</t>
  </si>
  <si>
    <t>ул. Ленина, 31</t>
  </si>
  <si>
    <t>ул. Ленина, 33</t>
  </si>
  <si>
    <t>ул. Ленина, 8-Б</t>
  </si>
  <si>
    <t>ул. Молодёжная, 8</t>
  </si>
  <si>
    <t>ул. Энтузиастов, 3</t>
  </si>
  <si>
    <t>ул. Энтузиастов, 5-А</t>
  </si>
  <si>
    <t>ул. Энтузиастов, д. 3, 5-А</t>
  </si>
  <si>
    <t>ул. Молодёжная, д. 8</t>
  </si>
  <si>
    <t>Часть 1.</t>
  </si>
  <si>
    <t>Содержание общего имущества многоквартирных домов</t>
  </si>
  <si>
    <t>Текущий ремонт общего имущества многоквартирных домов</t>
  </si>
  <si>
    <t>Фундаменты</t>
  </si>
  <si>
    <t>Стены, фасады</t>
  </si>
  <si>
    <t>Крыши</t>
  </si>
  <si>
    <t>Усиление элементов стропильной системы; антисептирование и антиперирование, устранение неисправностей и ремонт кровельных покрытий; ремонт вентиляции; восстановление гидроизоляции</t>
  </si>
  <si>
    <t>Устранение местных деформаций; усиление, восстановление поврежденных участков фундаментов, вентиляционных продухов, восстановление отмосток и входов в подвалы</t>
  </si>
  <si>
    <t>Герметизация стыков, заделка и восстановление поврежденных участков штукатурки и облицовки</t>
  </si>
  <si>
    <t>Восстановление и замена отдельных элементов крылец, козырьков над входами</t>
  </si>
  <si>
    <t>Полы</t>
  </si>
  <si>
    <t>Смена и восстановление отдельных элементов (приборов) и заполнений в помещениях, относящихся к общему имуществу, установка и текущий ремонт доводчиков</t>
  </si>
  <si>
    <t>Восстановление или замена входных дверей</t>
  </si>
  <si>
    <t>Замена, восстановление отдельных участков полов в помещениях, относящихся к общему имуществу</t>
  </si>
  <si>
    <t>Лестницы, пандусы, крыльца,  зонты-козырьки над входами в подъезды, подвалы и над балконами верхних этажей</t>
  </si>
  <si>
    <t xml:space="preserve">Оконные и дверные заполнения, входные двери </t>
  </si>
  <si>
    <t>Внутренняя отделка в подъездах, технических помещениях, в других общедомовых вспомогательных помещениях</t>
  </si>
  <si>
    <t>Восстановление отделки стен, потолков, ремонт лестничных клеток, технических помещений и вспомогательных помещений</t>
  </si>
  <si>
    <t>Центральное отопление</t>
  </si>
  <si>
    <t>Замена и восстановление (не более 15 %) центрального отопления с выполнением наладочных и регулировочных работ, ликвидацией непрогревов и неисправностей в квартирах</t>
  </si>
  <si>
    <t>Горячее водоснабжение</t>
  </si>
  <si>
    <t>Замена и восстановление работоспособности отдельных элементов системы горячего водоснабжения</t>
  </si>
  <si>
    <t>Холодное водоснабжение</t>
  </si>
  <si>
    <t>Замена и восстановление работоспособности отдельных элементов системы канализации, в том числе, ликвидация засоров</t>
  </si>
  <si>
    <t>Канализация (канализационный выпуск из дома до первого колодца)</t>
  </si>
  <si>
    <t>Внутренняя система электроснабжения</t>
  </si>
  <si>
    <t>Вентиляция и дымоходы</t>
  </si>
  <si>
    <t>Восстановление работоспособности вентиляции</t>
  </si>
  <si>
    <t>1.</t>
  </si>
  <si>
    <t>А.</t>
  </si>
  <si>
    <t>2.</t>
  </si>
  <si>
    <t>Б.</t>
  </si>
  <si>
    <t>В.</t>
  </si>
  <si>
    <t>Г.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</si>
  <si>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</si>
  <si>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</si>
  <si>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</si>
  <si>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</si>
  <si>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</si>
  <si>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</si>
  <si>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</si>
  <si>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</si>
  <si>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</si>
  <si>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</si>
  <si>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</si>
  <si>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</si>
  <si>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Часть 2.</t>
  </si>
  <si>
    <t>Проверка состояния основания, поверхностного слоя полов в помещениях, относящихся к общему имуществу</t>
  </si>
  <si>
    <t>Перекрытия и покрытия</t>
  </si>
  <si>
    <t>Содержание системы горячего водоснабжения</t>
  </si>
  <si>
    <t>Содержание системы холодного водоснабжения</t>
  </si>
  <si>
    <t>Осмотр, проверка исправности, работоспособности, регулировка и техничекое обслуживание насосов, запорной арматуры, контрольно-измерительных приборов, коллективных (общедомовых) приборов учета) и пр. оборудования системы водоснабжения</t>
  </si>
  <si>
    <t xml:space="preserve">Замена и восстановление, обеспечение работоспособности ОПУ </t>
  </si>
  <si>
    <t>Д.</t>
  </si>
  <si>
    <t>Е.</t>
  </si>
  <si>
    <t>Ж.</t>
  </si>
  <si>
    <t>З.</t>
  </si>
  <si>
    <t>Содержание системы водоотведения</t>
  </si>
  <si>
    <t xml:space="preserve">Осмотр, проверка исправности и работоспособности канализационной системы </t>
  </si>
  <si>
    <t>Восстановление работоспособности системы канализации, в том числе, ликвидация засоров</t>
  </si>
  <si>
    <t>Прочистка вентиляционных шахт и каналов</t>
  </si>
  <si>
    <t>Часть 3.</t>
  </si>
  <si>
    <t>Часть 4.</t>
  </si>
  <si>
    <t>Часть 5.</t>
  </si>
  <si>
    <t>Часть 6.</t>
  </si>
  <si>
    <t>Часть 7.</t>
  </si>
  <si>
    <t>Часть 8.</t>
  </si>
  <si>
    <t>_______________ Н.Л. Панина</t>
  </si>
  <si>
    <t>_______________ А.М. Пузиков</t>
  </si>
  <si>
    <t>И.</t>
  </si>
  <si>
    <t>К.</t>
  </si>
  <si>
    <t>Восстановление или замена отдельных участков и элементов</t>
  </si>
  <si>
    <t>Замена и восстановление работоспособности отдельных элементов системы холодного водоснабжения</t>
  </si>
  <si>
    <t>Работы, небходимые для надлежащего состояния фундаментов, в т. ч.:</t>
  </si>
  <si>
    <t>2 раза в месяц в тёплый период года</t>
  </si>
  <si>
    <t>Влажная протирка подоконников, оконных решеток, перил лестниц, шкафов для электросчетчиков, слаботочечных устройств, почтовых ящиков, дверных коробок, полотен дверей, доводчиков, дверных ручек, отопительных приборов, плафонов, трубопроводов</t>
  </si>
  <si>
    <t>Уборка контейнерных площадок</t>
  </si>
  <si>
    <t xml:space="preserve">Ручная очистка территориий с усовершенствованными покрытиями от уплотнённого снега </t>
  </si>
  <si>
    <t>2 раза в неделю</t>
  </si>
  <si>
    <t>Организация мест накопления, сбор отходов I-IV классов опасности (отработанных ртутьсодержащих ламп и др.), вывоз твёрдых бытовых отходов</t>
  </si>
  <si>
    <t>Категория № 13</t>
  </si>
  <si>
    <t>ул. Ленина, 24 (1 половина)</t>
  </si>
  <si>
    <t>ул. Ленина, 24 (2 половина)</t>
  </si>
  <si>
    <t>ул. Энтузиастов, 29 (1 половина)</t>
  </si>
  <si>
    <t>ул. Энтузиастов, 29 (2 половина)</t>
  </si>
  <si>
    <t>ул. Пионерная, 8-А</t>
  </si>
  <si>
    <t>ул. Пионерная, 10</t>
  </si>
  <si>
    <t>ул. Пионерная, 12</t>
  </si>
  <si>
    <t>Категория № 3-А</t>
  </si>
  <si>
    <t>ул. Молодёжная, 4</t>
  </si>
  <si>
    <t>ул. Энтузиастов, 7-В</t>
  </si>
  <si>
    <t>ул. Энтузиастов, 9-В</t>
  </si>
  <si>
    <t>ул. Энтузиастов, 5-Б, 7-Б</t>
  </si>
  <si>
    <t>ул. Ленина, 8-А</t>
  </si>
  <si>
    <t>ул. Энтузиастов, 5-Б</t>
  </si>
  <si>
    <t>ул. Энтузиастов, 7-Б</t>
  </si>
  <si>
    <t>ул. Ленина, 10-В</t>
  </si>
  <si>
    <t>Категория № 5</t>
  </si>
  <si>
    <t>ул. Рижская, 2</t>
  </si>
  <si>
    <t>Категория № 5-А</t>
  </si>
  <si>
    <t>ул. Энтузиастов, 2, 6, 10</t>
  </si>
  <si>
    <t>ул. Дружбы, 5, 7,  9;</t>
  </si>
  <si>
    <t>ул. Дружбы, 5</t>
  </si>
  <si>
    <t>ул. Дружбы, 7</t>
  </si>
  <si>
    <t>ул. Дружбы, 9</t>
  </si>
  <si>
    <t>ул. Молодёжная, 2</t>
  </si>
  <si>
    <t>ул. Молодёжная, 5</t>
  </si>
  <si>
    <t>ул. Молодёжная, 7</t>
  </si>
  <si>
    <t>ул. Нефтяников, 4</t>
  </si>
  <si>
    <t>ул. Пионерная, 1</t>
  </si>
  <si>
    <t>ул. Пионерная, 9</t>
  </si>
  <si>
    <t>ул. Энтузиастов, 2</t>
  </si>
  <si>
    <t>ул. Энтузиастов, 6</t>
  </si>
  <si>
    <t>ул. Энтузиастов, 10</t>
  </si>
  <si>
    <t>Категория № 11-А</t>
  </si>
  <si>
    <t>ул. Энтузиастов, 8</t>
  </si>
  <si>
    <t>ул. Пионерная, 13</t>
  </si>
  <si>
    <t>ул. Дорожников, 4</t>
  </si>
  <si>
    <t>Категория № 12-А</t>
  </si>
  <si>
    <t>ул. Дорожников,2</t>
  </si>
  <si>
    <t>ул. Дорожников, 3-А</t>
  </si>
  <si>
    <t>ул. Дорожников, 2, 3-А</t>
  </si>
  <si>
    <t>ул. Ленина, д. 24 (КПД);</t>
  </si>
  <si>
    <t>ежедневно (понедельник - пятница)</t>
  </si>
  <si>
    <t>2 раза в месяц</t>
  </si>
  <si>
    <t>0,05</t>
  </si>
  <si>
    <t>0,3</t>
  </si>
  <si>
    <t>-</t>
  </si>
  <si>
    <t>ремонт конструктивов</t>
  </si>
  <si>
    <t>0,17</t>
  </si>
  <si>
    <t>Оконные и дверные заполнения</t>
  </si>
  <si>
    <t>ул. Энтузиастов, д. 41</t>
  </si>
  <si>
    <t>сгорел</t>
  </si>
  <si>
    <t>ремонт сантех.оборуд.</t>
  </si>
  <si>
    <t>ремонт систем электроснабж.</t>
  </si>
  <si>
    <t>ул. Нефтяников, д.2;</t>
  </si>
  <si>
    <t>ремонт сантехнич.оборуд.</t>
  </si>
  <si>
    <t>Экономически обоснованная стоимость</t>
  </si>
  <si>
    <t>ул. Ленина, д. 10-В</t>
  </si>
  <si>
    <t>ул. Энтузиастов, д. 9-В</t>
  </si>
  <si>
    <t>ул.Рижская, 2;</t>
  </si>
  <si>
    <t>Подметание территории</t>
  </si>
  <si>
    <t xml:space="preserve">Подметание территории </t>
  </si>
  <si>
    <t>ул. Пионерная, 4</t>
  </si>
  <si>
    <t>0</t>
  </si>
  <si>
    <t xml:space="preserve">Категория № 16 </t>
  </si>
  <si>
    <t>с ОДПУ</t>
  </si>
  <si>
    <t>без управления</t>
  </si>
  <si>
    <t>без ОДПУ</t>
  </si>
  <si>
    <t>Осмотр системы центрального отопления</t>
  </si>
  <si>
    <t>экон.обосн.без управления</t>
  </si>
  <si>
    <t>ул. 70 лет Октября, 6</t>
  </si>
  <si>
    <t>зеленым цветом помечено, где добавляла до тарифа</t>
  </si>
  <si>
    <t>Категория № 16А</t>
  </si>
  <si>
    <t>от  27.01.2016 г.</t>
  </si>
  <si>
    <t>к  договору   №2</t>
  </si>
  <si>
    <t xml:space="preserve">к  договору   №2 </t>
  </si>
  <si>
    <t>от   27.01.2016 г.</t>
  </si>
  <si>
    <t>Холодная техническая вода, горячая вода, электрическая энергия, потребляемые при  содержании общего имущества в многоквартирном доме, а также отведение сточных вод в целях содержания общего имущества в многоквартирном доме</t>
  </si>
  <si>
    <t>По тарифам, установленным органами государственной власти субъектов РФ</t>
  </si>
  <si>
    <t>По нормативам потребления соответствующих видов коммунальных ресурсов в целях содержания общего имущества в многоквартирном доме, утверждаемых органами государственной власти субъектов РФ</t>
  </si>
  <si>
    <t>к договору № 2</t>
  </si>
  <si>
    <t>от  27. 01.2016  г.</t>
  </si>
  <si>
    <t>от 27.01.2016 г.</t>
  </si>
  <si>
    <t>Заказчик</t>
  </si>
  <si>
    <t>Исполнитель</t>
  </si>
  <si>
    <t>ул. Ленина, д. 10-А,10-Б;</t>
  </si>
  <si>
    <t>ул. Энтузиастов, д. 23, 35.37</t>
  </si>
  <si>
    <t>ул. Энтузиастов, д. 21</t>
  </si>
  <si>
    <t>ул. 70 лет Октября, д. 2, 4, 6, 10</t>
  </si>
  <si>
    <t>ул. Энтузиастов, 29 -А</t>
  </si>
  <si>
    <t>Рижская, 4</t>
  </si>
  <si>
    <t>ул. Ленина, д. 12-В</t>
  </si>
  <si>
    <t>ул. Ленина, д.12-В;</t>
  </si>
  <si>
    <t>ул. Нефтяников, 10;  Пионерная, д.3;  Строителей, д.17</t>
  </si>
  <si>
    <t>ул. Строителей, 17</t>
  </si>
  <si>
    <t>ул. Энтузиастов  9</t>
  </si>
  <si>
    <t>ул. Энтузиастов, д. 7, 7-А, 9-А</t>
  </si>
  <si>
    <t>ул. Пионерная,  10, 12;</t>
  </si>
  <si>
    <t>Категория № 16 А</t>
  </si>
  <si>
    <t>,</t>
  </si>
  <si>
    <t>Категория № 11 А</t>
  </si>
  <si>
    <t>ул. Молодёжная, 5, 7;</t>
  </si>
  <si>
    <t>ул. Молодёжная, 2;</t>
  </si>
  <si>
    <t>ул. Энтузиастов, 3Б</t>
  </si>
  <si>
    <t>ул. Энтузиастов 3Б;</t>
  </si>
  <si>
    <t xml:space="preserve">Рижская д.4; </t>
  </si>
  <si>
    <t>ул. Строителей, 20</t>
  </si>
  <si>
    <t>ул.Ленина, 35</t>
  </si>
  <si>
    <t>ул.Ленина, 37</t>
  </si>
  <si>
    <t>ул.Строителей, 4</t>
  </si>
  <si>
    <t>ул.Строителей, 5</t>
  </si>
  <si>
    <t>ул.Строителей, 7</t>
  </si>
  <si>
    <t>ул.Строителей, 8</t>
  </si>
  <si>
    <t>ул.Строителей, 11</t>
  </si>
  <si>
    <t>ул.Строителей, 19</t>
  </si>
  <si>
    <t>ул.Энтузиастов, 13-Б</t>
  </si>
  <si>
    <t>ул.Энтузиастов, 15</t>
  </si>
  <si>
    <t>ул.Энтузиастов, 15-А</t>
  </si>
  <si>
    <t>ул.Энтузиастов, 15-В</t>
  </si>
  <si>
    <t>ул.Энтузиастов,41-А</t>
  </si>
  <si>
    <t>ул.70 Лет Октября, 8</t>
  </si>
  <si>
    <t>ул. Молодежная, 4;</t>
  </si>
  <si>
    <t>ул. Ленина 12, 12-А, 12-Б, 24(1,2 половина), 24-А, 24-Б, 24-В,35,37,                                                                                                                                                                                                                                   Молодежная 12,                                                                                                                                                                                                                                                                                                                                       Полярная 1-А,                                                                                                                                                                                                                                                                                                                                                               Строителей д.4, 5, 7, 8, 11, 15,20,                                                                                                                                                                                                                                                                                                                                 ул. 70 лет Октября, д. 8,16, 18, 28, 34, 36,                                                                                                                                                                                                                                                                                                                    ул. Энтузиастов, д. 11, 11-А, 13-А, 13-Б, 15, 15-А, 15-В, 29 (1, 2 половина),                                                                                                                                                                                                                                                                              29-А, 31, 31-А, 31-Б, 31-В, 33, 41-А</t>
  </si>
  <si>
    <t>ул. 70 лет Октября, 30, ул. Строителей, 19, ул. Энтузиастов, 13, 13-В</t>
  </si>
  <si>
    <t>ул. Пионерная, д. 4</t>
  </si>
  <si>
    <t>ул. Пионерная, д. 8-А</t>
  </si>
  <si>
    <t>ул. Ленина, 12-В</t>
  </si>
  <si>
    <t>ул. Дорожников, д. 3; ул. Ленина, 12-В</t>
  </si>
  <si>
    <t>ул. Пионерная, 1, 9, 13;</t>
  </si>
  <si>
    <t>ул. Ленина, 8-А, 8-Б;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</si>
</sst>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00FF"/>
      <name val="Calibri"/>
      <family val="2"/>
      <charset val="204"/>
      <scheme val="minor"/>
    </font>
    <font>
      <sz val="14"/>
      <color rgb="FF0000FF"/>
      <name val="Calibri"/>
      <family val="2"/>
      <charset val="204"/>
      <scheme val="minor"/>
    </font>
    <font>
      <sz val="16"/>
      <color rgb="FF0000FF"/>
      <name val="Calibri"/>
      <family val="2"/>
      <charset val="204"/>
      <scheme val="minor"/>
    </font>
    <font>
      <sz val="14"/>
      <color rgb="FF0000FF"/>
      <name val="Times New Roman"/>
      <family val="1"/>
      <charset val="204"/>
    </font>
    <font>
      <b/>
      <sz val="14"/>
      <color rgb="FFC0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5F9BD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3">
    <xf numFmtId="0" fontId="0" fillId="0" borderId="0" xfId="0"/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Fill="1"/>
    <xf numFmtId="16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2" fontId="0" fillId="0" borderId="0" xfId="0" applyNumberFormat="1" applyAlignment="1">
      <alignment wrapText="1"/>
    </xf>
    <xf numFmtId="0" fontId="0" fillId="0" borderId="0" xfId="0" applyFill="1" applyAlignment="1">
      <alignment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3" fillId="0" borderId="0" xfId="0" applyNumberFormat="1" applyFont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2" fontId="3" fillId="0" borderId="0" xfId="0" applyNumberFormat="1" applyFont="1" applyAlignment="1">
      <alignment wrapText="1"/>
    </xf>
    <xf numFmtId="2" fontId="0" fillId="0" borderId="0" xfId="0" applyNumberFormat="1" applyAlignment="1">
      <alignment vertical="center" wrapText="1"/>
    </xf>
    <xf numFmtId="4" fontId="1" fillId="0" borderId="0" xfId="0" applyNumberFormat="1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2" fontId="0" fillId="0" borderId="0" xfId="0" applyNumberFormat="1"/>
    <xf numFmtId="4" fontId="1" fillId="0" borderId="0" xfId="0" applyNumberFormat="1" applyFont="1" applyAlignment="1">
      <alignment horizontal="center" vertical="top" wrapText="1"/>
    </xf>
    <xf numFmtId="3" fontId="1" fillId="0" borderId="1" xfId="0" applyNumberFormat="1" applyFont="1" applyBorder="1" applyAlignment="1">
      <alignment horizont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2" fontId="1" fillId="0" borderId="0" xfId="0" applyNumberFormat="1" applyFont="1" applyAlignment="1">
      <alignment horizont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11" fillId="0" borderId="0" xfId="0" applyFont="1"/>
    <xf numFmtId="0" fontId="12" fillId="0" borderId="0" xfId="0" applyFont="1" applyAlignment="1"/>
    <xf numFmtId="3" fontId="1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Alignment="1">
      <alignment vertical="center" wrapText="1"/>
    </xf>
    <xf numFmtId="2" fontId="0" fillId="0" borderId="0" xfId="0" applyNumberFormat="1" applyFont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0" fillId="4" borderId="0" xfId="0" applyFill="1" applyAlignment="1">
      <alignment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top" wrapText="1"/>
    </xf>
    <xf numFmtId="2" fontId="14" fillId="5" borderId="1" xfId="0" applyNumberFormat="1" applyFont="1" applyFill="1" applyBorder="1" applyAlignment="1">
      <alignment horizontal="center" vertical="top" wrapText="1"/>
    </xf>
    <xf numFmtId="2" fontId="2" fillId="5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2" fontId="14" fillId="3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0" fontId="0" fillId="3" borderId="0" xfId="0" applyFill="1" applyAlignment="1">
      <alignment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0" fillId="3" borderId="0" xfId="0" applyNumberForma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center" wrapText="1"/>
    </xf>
    <xf numFmtId="0" fontId="4" fillId="3" borderId="0" xfId="0" applyFont="1" applyFill="1" applyAlignment="1">
      <alignment vertical="top" wrapText="1"/>
    </xf>
    <xf numFmtId="0" fontId="0" fillId="5" borderId="0" xfId="0" applyFill="1" applyAlignment="1">
      <alignment wrapText="1"/>
    </xf>
    <xf numFmtId="0" fontId="0" fillId="5" borderId="1" xfId="0" applyFill="1" applyBorder="1" applyAlignment="1">
      <alignment wrapText="1"/>
    </xf>
    <xf numFmtId="1" fontId="1" fillId="4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15" fillId="3" borderId="0" xfId="0" applyFont="1" applyFill="1"/>
    <xf numFmtId="0" fontId="4" fillId="3" borderId="0" xfId="0" applyFont="1" applyFill="1" applyAlignment="1">
      <alignment horizontal="center"/>
    </xf>
    <xf numFmtId="0" fontId="15" fillId="3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wrapText="1"/>
    </xf>
    <xf numFmtId="0" fontId="15" fillId="3" borderId="0" xfId="0" applyFont="1" applyFill="1" applyAlignment="1">
      <alignment wrapText="1"/>
    </xf>
    <xf numFmtId="0" fontId="17" fillId="3" borderId="1" xfId="0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vertical="center" wrapText="1"/>
    </xf>
    <xf numFmtId="2" fontId="18" fillId="3" borderId="0" xfId="0" applyNumberFormat="1" applyFont="1" applyFill="1" applyAlignment="1">
      <alignment vertical="center" wrapText="1"/>
    </xf>
    <xf numFmtId="0" fontId="17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center" wrapText="1"/>
    </xf>
    <xf numFmtId="0" fontId="18" fillId="3" borderId="0" xfId="0" applyFont="1" applyFill="1" applyAlignment="1">
      <alignment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top" wrapText="1"/>
    </xf>
    <xf numFmtId="2" fontId="15" fillId="3" borderId="0" xfId="0" applyNumberFormat="1" applyFont="1" applyFill="1" applyAlignment="1">
      <alignment vertical="center" wrapText="1"/>
    </xf>
    <xf numFmtId="2" fontId="15" fillId="3" borderId="0" xfId="0" applyNumberFormat="1" applyFont="1" applyFill="1" applyAlignment="1">
      <alignment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vertical="top" wrapText="1"/>
    </xf>
    <xf numFmtId="2" fontId="19" fillId="3" borderId="1" xfId="0" applyNumberFormat="1" applyFont="1" applyFill="1" applyBorder="1" applyAlignment="1">
      <alignment horizontal="center" vertical="top" wrapText="1"/>
    </xf>
    <xf numFmtId="2" fontId="17" fillId="3" borderId="1" xfId="0" applyNumberFormat="1" applyFont="1" applyFill="1" applyBorder="1" applyAlignment="1">
      <alignment horizontal="center" vertical="top" wrapText="1"/>
    </xf>
    <xf numFmtId="2" fontId="19" fillId="3" borderId="0" xfId="0" applyNumberFormat="1" applyFont="1" applyFill="1" applyBorder="1" applyAlignment="1">
      <alignment horizontal="center" vertical="top" wrapText="1"/>
    </xf>
    <xf numFmtId="2" fontId="18" fillId="3" borderId="0" xfId="0" applyNumberFormat="1" applyFont="1" applyFill="1" applyAlignment="1">
      <alignment wrapText="1"/>
    </xf>
    <xf numFmtId="0" fontId="4" fillId="3" borderId="1" xfId="0" applyFont="1" applyFill="1" applyBorder="1" applyAlignment="1">
      <alignment horizontal="left" wrapText="1"/>
    </xf>
    <xf numFmtId="164" fontId="17" fillId="3" borderId="1" xfId="0" applyNumberFormat="1" applyFont="1" applyFill="1" applyBorder="1" applyAlignment="1">
      <alignment horizontal="center" wrapText="1"/>
    </xf>
    <xf numFmtId="164" fontId="4" fillId="3" borderId="1" xfId="0" applyNumberFormat="1" applyFont="1" applyFill="1" applyBorder="1" applyAlignment="1">
      <alignment horizontal="center" wrapText="1"/>
    </xf>
    <xf numFmtId="0" fontId="4" fillId="3" borderId="0" xfId="0" applyFont="1" applyFill="1" applyAlignment="1">
      <alignment horizontal="left" wrapText="1"/>
    </xf>
    <xf numFmtId="4" fontId="4" fillId="3" borderId="0" xfId="0" applyNumberFormat="1" applyFont="1" applyFill="1" applyAlignment="1">
      <alignment horizontal="center" wrapText="1"/>
    </xf>
    <xf numFmtId="0" fontId="15" fillId="3" borderId="0" xfId="0" applyFont="1" applyFill="1" applyAlignment="1">
      <alignment horizontal="center" wrapText="1"/>
    </xf>
    <xf numFmtId="0" fontId="15" fillId="3" borderId="0" xfId="0" applyFont="1" applyFill="1" applyAlignment="1">
      <alignment horizontal="left" wrapText="1"/>
    </xf>
    <xf numFmtId="0" fontId="15" fillId="3" borderId="0" xfId="0" applyFont="1" applyFill="1" applyAlignment="1">
      <alignment horizontal="left" vertical="center" wrapText="1"/>
    </xf>
    <xf numFmtId="0" fontId="15" fillId="3" borderId="0" xfId="0" applyFont="1" applyFill="1" applyAlignment="1">
      <alignment horizontal="left"/>
    </xf>
    <xf numFmtId="0" fontId="21" fillId="3" borderId="0" xfId="0" applyFont="1" applyFill="1"/>
    <xf numFmtId="0" fontId="4" fillId="3" borderId="1" xfId="0" applyFont="1" applyFill="1" applyBorder="1" applyAlignment="1">
      <alignment horizontal="right" wrapText="1"/>
    </xf>
    <xf numFmtId="164" fontId="4" fillId="3" borderId="0" xfId="0" applyNumberFormat="1" applyFont="1" applyFill="1" applyAlignment="1">
      <alignment horizontal="center" wrapText="1"/>
    </xf>
    <xf numFmtId="4" fontId="4" fillId="3" borderId="0" xfId="0" applyNumberFormat="1" applyFont="1" applyFill="1"/>
    <xf numFmtId="4" fontId="4" fillId="3" borderId="0" xfId="0" applyNumberFormat="1" applyFont="1" applyFill="1" applyAlignment="1">
      <alignment horizontal="center"/>
    </xf>
    <xf numFmtId="4" fontId="4" fillId="3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wrapText="1"/>
    </xf>
    <xf numFmtId="4" fontId="17" fillId="3" borderId="1" xfId="0" applyNumberFormat="1" applyFont="1" applyFill="1" applyBorder="1" applyAlignment="1">
      <alignment horizontal="center" vertical="center" wrapText="1"/>
    </xf>
    <xf numFmtId="4" fontId="18" fillId="3" borderId="0" xfId="0" applyNumberFormat="1" applyFont="1" applyFill="1" applyAlignment="1">
      <alignment vertical="center" wrapText="1"/>
    </xf>
    <xf numFmtId="4" fontId="15" fillId="3" borderId="0" xfId="0" applyNumberFormat="1" applyFont="1" applyFill="1" applyAlignment="1">
      <alignment vertical="center" wrapText="1"/>
    </xf>
    <xf numFmtId="4" fontId="4" fillId="3" borderId="1" xfId="0" applyNumberFormat="1" applyFont="1" applyFill="1" applyBorder="1" applyAlignment="1">
      <alignment horizontal="center" wrapText="1"/>
    </xf>
    <xf numFmtId="4" fontId="15" fillId="3" borderId="0" xfId="0" applyNumberFormat="1" applyFont="1" applyFill="1" applyAlignment="1">
      <alignment horizontal="center" wrapText="1"/>
    </xf>
    <xf numFmtId="4" fontId="15" fillId="3" borderId="0" xfId="0" applyNumberFormat="1" applyFont="1" applyFill="1" applyAlignment="1">
      <alignment wrapText="1"/>
    </xf>
    <xf numFmtId="4" fontId="15" fillId="3" borderId="0" xfId="0" applyNumberFormat="1" applyFont="1" applyFill="1"/>
    <xf numFmtId="4" fontId="15" fillId="3" borderId="3" xfId="0" applyNumberFormat="1" applyFont="1" applyFill="1" applyBorder="1" applyAlignment="1">
      <alignment vertical="top" wrapText="1"/>
    </xf>
    <xf numFmtId="4" fontId="15" fillId="3" borderId="0" xfId="0" applyNumberFormat="1" applyFont="1" applyFill="1" applyAlignment="1">
      <alignment vertical="top" wrapText="1"/>
    </xf>
    <xf numFmtId="0" fontId="15" fillId="3" borderId="0" xfId="0" applyFont="1" applyFill="1" applyAlignment="1">
      <alignment vertical="top" wrapText="1"/>
    </xf>
    <xf numFmtId="0" fontId="15" fillId="3" borderId="0" xfId="0" applyFont="1" applyFill="1" applyBorder="1" applyAlignment="1">
      <alignment horizontal="left" wrapText="1"/>
    </xf>
    <xf numFmtId="4" fontId="18" fillId="3" borderId="0" xfId="0" applyNumberFormat="1" applyFont="1" applyFill="1" applyAlignment="1">
      <alignment wrapText="1"/>
    </xf>
    <xf numFmtId="2" fontId="15" fillId="3" borderId="0" xfId="0" applyNumberFormat="1" applyFont="1" applyFill="1"/>
    <xf numFmtId="4" fontId="4" fillId="3" borderId="0" xfId="0" applyNumberFormat="1" applyFont="1" applyFill="1" applyAlignment="1">
      <alignment horizontal="center" vertical="top" wrapText="1"/>
    </xf>
    <xf numFmtId="164" fontId="17" fillId="3" borderId="1" xfId="0" applyNumberFormat="1" applyFont="1" applyFill="1" applyBorder="1" applyAlignment="1">
      <alignment horizontal="left" wrapText="1"/>
    </xf>
    <xf numFmtId="164" fontId="4" fillId="3" borderId="1" xfId="0" applyNumberFormat="1" applyFont="1" applyFill="1" applyBorder="1" applyAlignment="1">
      <alignment horizontal="left" wrapText="1"/>
    </xf>
    <xf numFmtId="164" fontId="15" fillId="3" borderId="1" xfId="0" applyNumberFormat="1" applyFont="1" applyFill="1" applyBorder="1" applyAlignment="1">
      <alignment horizontal="left" wrapText="1"/>
    </xf>
    <xf numFmtId="164" fontId="4" fillId="3" borderId="1" xfId="0" applyNumberFormat="1" applyFont="1" applyFill="1" applyBorder="1" applyAlignment="1">
      <alignment horizontal="left" vertical="center" wrapText="1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0" xfId="0" applyFont="1" applyFill="1" applyAlignment="1">
      <alignment horizontal="left" vertical="top" wrapText="1"/>
    </xf>
    <xf numFmtId="0" fontId="15" fillId="3" borderId="0" xfId="0" applyFont="1" applyFill="1" applyAlignment="1">
      <alignment vertical="top"/>
    </xf>
    <xf numFmtId="3" fontId="17" fillId="3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/>
    <xf numFmtId="2" fontId="4" fillId="3" borderId="0" xfId="0" applyNumberFormat="1" applyFont="1" applyFill="1" applyAlignment="1">
      <alignment horizontal="center" wrapText="1"/>
    </xf>
    <xf numFmtId="0" fontId="15" fillId="3" borderId="3" xfId="0" applyFont="1" applyFill="1" applyBorder="1" applyAlignment="1">
      <alignment wrapText="1"/>
    </xf>
    <xf numFmtId="0" fontId="18" fillId="3" borderId="3" xfId="0" applyFont="1" applyFill="1" applyBorder="1" applyAlignment="1">
      <alignment wrapText="1"/>
    </xf>
    <xf numFmtId="0" fontId="20" fillId="3" borderId="3" xfId="0" applyFont="1" applyFill="1" applyBorder="1" applyAlignment="1">
      <alignment horizontal="left" wrapText="1"/>
    </xf>
    <xf numFmtId="0" fontId="20" fillId="3" borderId="0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wrapText="1"/>
    </xf>
    <xf numFmtId="0" fontId="4" fillId="3" borderId="0" xfId="0" applyFont="1" applyFill="1" applyAlignment="1"/>
    <xf numFmtId="0" fontId="22" fillId="3" borderId="0" xfId="0" applyFont="1" applyFill="1" applyAlignment="1"/>
    <xf numFmtId="0" fontId="4" fillId="3" borderId="0" xfId="0" applyFont="1" applyFill="1" applyAlignment="1">
      <alignment horizontal="center"/>
    </xf>
    <xf numFmtId="0" fontId="15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20" fillId="3" borderId="3" xfId="0" applyFont="1" applyFill="1" applyBorder="1" applyAlignment="1">
      <alignment horizontal="left" wrapText="1"/>
    </xf>
    <xf numFmtId="0" fontId="20" fillId="3" borderId="0" xfId="0" applyFont="1" applyFill="1" applyBorder="1" applyAlignment="1">
      <alignment horizontal="left" wrapText="1"/>
    </xf>
    <xf numFmtId="0" fontId="15" fillId="3" borderId="0" xfId="0" applyFont="1" applyFill="1" applyAlignment="1">
      <alignment horizontal="left" vertic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left" wrapText="1"/>
    </xf>
    <xf numFmtId="164" fontId="4" fillId="3" borderId="0" xfId="0" applyNumberFormat="1" applyFont="1" applyFill="1" applyBorder="1" applyAlignment="1">
      <alignment horizontal="center" wrapText="1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right"/>
    </xf>
    <xf numFmtId="0" fontId="15" fillId="3" borderId="3" xfId="0" applyFont="1" applyFill="1" applyBorder="1" applyAlignment="1">
      <alignment horizontal="left" wrapText="1"/>
    </xf>
    <xf numFmtId="0" fontId="15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0" xfId="0" applyFont="1" applyFill="1" applyBorder="1" applyAlignment="1">
      <alignment horizontal="right" wrapText="1"/>
    </xf>
    <xf numFmtId="0" fontId="20" fillId="3" borderId="3" xfId="0" applyFont="1" applyFill="1" applyBorder="1" applyAlignment="1">
      <alignment horizontal="left" wrapText="1"/>
    </xf>
    <xf numFmtId="0" fontId="20" fillId="3" borderId="0" xfId="0" applyFont="1" applyFill="1" applyBorder="1" applyAlignment="1">
      <alignment horizontal="left" wrapText="1"/>
    </xf>
    <xf numFmtId="0" fontId="16" fillId="3" borderId="3" xfId="0" applyFont="1" applyFill="1" applyBorder="1" applyAlignment="1">
      <alignment horizontal="left" vertical="center" wrapText="1"/>
    </xf>
    <xf numFmtId="0" fontId="16" fillId="3" borderId="0" xfId="0" applyFont="1" applyFill="1" applyAlignment="1">
      <alignment horizontal="left" vertical="center" wrapText="1"/>
    </xf>
    <xf numFmtId="0" fontId="18" fillId="3" borderId="0" xfId="0" applyFont="1" applyFill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0" xfId="0" applyFont="1" applyFill="1" applyBorder="1" applyAlignment="1">
      <alignment horizontal="left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8" fillId="3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3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8" fillId="3" borderId="3" xfId="0" applyFont="1" applyFill="1" applyBorder="1" applyAlignment="1">
      <alignment horizontal="left" wrapText="1"/>
    </xf>
    <xf numFmtId="0" fontId="18" fillId="3" borderId="0" xfId="0" applyFont="1" applyFill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00"/>
      <color rgb="FF00FF00"/>
      <color rgb="FFB5F9BD"/>
      <color rgb="FFFFC000"/>
      <color rgb="FF0000FF"/>
      <color rgb="FFE1E1FF"/>
      <color rgb="FFF9B1EB"/>
      <color rgb="FFFF99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1"/>
  <sheetViews>
    <sheetView view="pageBreakPreview" zoomScaleSheetLayoutView="100" workbookViewId="0">
      <selection activeCell="C129" sqref="C129"/>
    </sheetView>
  </sheetViews>
  <sheetFormatPr defaultColWidth="9.140625" defaultRowHeight="15"/>
  <cols>
    <col min="1" max="1" width="9.42578125" style="123" customWidth="1"/>
    <col min="2" max="2" width="52.28515625" style="123" customWidth="1"/>
    <col min="3" max="3" width="23.7109375" style="123" customWidth="1"/>
    <col min="4" max="4" width="16.28515625" style="123" customWidth="1"/>
    <col min="5" max="16384" width="9.140625" style="123"/>
  </cols>
  <sheetData>
    <row r="1" spans="1:8">
      <c r="A1" s="122" t="s">
        <v>25</v>
      </c>
      <c r="B1" s="122"/>
      <c r="C1" s="215" t="s">
        <v>26</v>
      </c>
      <c r="D1" s="215"/>
    </row>
    <row r="2" spans="1:8">
      <c r="A2" s="122"/>
      <c r="B2" s="122"/>
      <c r="C2" s="215" t="s">
        <v>333</v>
      </c>
      <c r="D2" s="215"/>
    </row>
    <row r="3" spans="1:8">
      <c r="A3" s="122"/>
      <c r="B3" s="122"/>
      <c r="C3" s="215" t="s">
        <v>334</v>
      </c>
      <c r="D3" s="215"/>
    </row>
    <row r="4" spans="1:8">
      <c r="A4" s="122"/>
      <c r="B4" s="122"/>
      <c r="C4" s="122"/>
      <c r="D4" s="122"/>
    </row>
    <row r="5" spans="1:8">
      <c r="A5" s="214" t="s">
        <v>1</v>
      </c>
      <c r="B5" s="214"/>
      <c r="C5" s="214"/>
      <c r="D5" s="214"/>
    </row>
    <row r="6" spans="1:8">
      <c r="A6" s="214" t="s">
        <v>2</v>
      </c>
      <c r="B6" s="214"/>
      <c r="C6" s="214"/>
      <c r="D6" s="214"/>
    </row>
    <row r="7" spans="1:8">
      <c r="A7" s="214" t="s">
        <v>3</v>
      </c>
      <c r="B7" s="214"/>
      <c r="C7" s="214"/>
      <c r="D7" s="214"/>
    </row>
    <row r="8" spans="1:8">
      <c r="A8" s="214" t="s">
        <v>4</v>
      </c>
      <c r="B8" s="214"/>
      <c r="C8" s="214"/>
      <c r="D8" s="214"/>
    </row>
    <row r="9" spans="1:8">
      <c r="A9" s="214" t="s">
        <v>21</v>
      </c>
      <c r="B9" s="214"/>
      <c r="C9" s="214"/>
      <c r="D9" s="214"/>
    </row>
    <row r="10" spans="1:8">
      <c r="A10" s="214" t="s">
        <v>22</v>
      </c>
      <c r="B10" s="214"/>
      <c r="C10" s="214"/>
      <c r="D10" s="214"/>
    </row>
    <row r="11" spans="1:8">
      <c r="A11" s="214" t="s">
        <v>23</v>
      </c>
      <c r="B11" s="214"/>
      <c r="C11" s="214"/>
      <c r="D11" s="214"/>
    </row>
    <row r="12" spans="1:8">
      <c r="A12" s="214" t="s">
        <v>24</v>
      </c>
      <c r="B12" s="214"/>
      <c r="C12" s="214"/>
      <c r="D12" s="214"/>
    </row>
    <row r="13" spans="1:8">
      <c r="A13" s="124"/>
      <c r="B13" s="124"/>
      <c r="C13" s="124"/>
      <c r="D13" s="124"/>
    </row>
    <row r="14" spans="1:8" s="125" customFormat="1" ht="76.5" customHeight="1">
      <c r="A14" s="121" t="s">
        <v>0</v>
      </c>
      <c r="B14" s="121" t="s">
        <v>5</v>
      </c>
      <c r="C14" s="121" t="s">
        <v>6</v>
      </c>
      <c r="D14" s="121" t="s">
        <v>7</v>
      </c>
      <c r="E14" s="222"/>
      <c r="F14" s="223"/>
      <c r="G14" s="223"/>
      <c r="H14" s="223"/>
    </row>
    <row r="15" spans="1:8" s="127" customFormat="1">
      <c r="A15" s="126">
        <v>1</v>
      </c>
      <c r="B15" s="126">
        <v>2</v>
      </c>
      <c r="C15" s="126">
        <v>3</v>
      </c>
      <c r="D15" s="126">
        <v>4</v>
      </c>
    </row>
    <row r="16" spans="1:8" s="130" customFormat="1" ht="28.5">
      <c r="A16" s="128" t="s">
        <v>172</v>
      </c>
      <c r="B16" s="128" t="s">
        <v>174</v>
      </c>
      <c r="C16" s="128"/>
      <c r="D16" s="129">
        <f>D17+D19+D22+D24+D26+D28+D31+D33+D35+D37+D40+D43+D45+D48</f>
        <v>10.48</v>
      </c>
      <c r="F16" s="131"/>
    </row>
    <row r="17" spans="1:7" s="130" customFormat="1">
      <c r="A17" s="128" t="s">
        <v>200</v>
      </c>
      <c r="B17" s="132" t="s">
        <v>175</v>
      </c>
      <c r="C17" s="128"/>
      <c r="D17" s="128">
        <f>D18</f>
        <v>0.47</v>
      </c>
      <c r="F17" s="131"/>
      <c r="G17" s="131"/>
    </row>
    <row r="18" spans="1:7" s="130" customFormat="1" ht="60">
      <c r="A18" s="121" t="s">
        <v>201</v>
      </c>
      <c r="B18" s="120" t="s">
        <v>179</v>
      </c>
      <c r="C18" s="121" t="s">
        <v>12</v>
      </c>
      <c r="D18" s="121">
        <v>0.47</v>
      </c>
    </row>
    <row r="19" spans="1:7" s="130" customFormat="1">
      <c r="A19" s="128" t="s">
        <v>202</v>
      </c>
      <c r="B19" s="132" t="s">
        <v>176</v>
      </c>
      <c r="C19" s="121"/>
      <c r="D19" s="128">
        <f>D20+D21</f>
        <v>0.92999999999999994</v>
      </c>
    </row>
    <row r="20" spans="1:7" s="130" customFormat="1" ht="30">
      <c r="A20" s="121" t="s">
        <v>201</v>
      </c>
      <c r="B20" s="120" t="s">
        <v>180</v>
      </c>
      <c r="C20" s="121" t="s">
        <v>12</v>
      </c>
      <c r="D20" s="121">
        <v>0.45</v>
      </c>
    </row>
    <row r="21" spans="1:7" s="130" customFormat="1" ht="30">
      <c r="A21" s="121" t="s">
        <v>203</v>
      </c>
      <c r="B21" s="120" t="s">
        <v>181</v>
      </c>
      <c r="C21" s="121" t="s">
        <v>12</v>
      </c>
      <c r="D21" s="121">
        <v>0.48</v>
      </c>
    </row>
    <row r="22" spans="1:7" s="130" customFormat="1">
      <c r="A22" s="128" t="s">
        <v>206</v>
      </c>
      <c r="B22" s="132" t="s">
        <v>177</v>
      </c>
      <c r="C22" s="121"/>
      <c r="D22" s="129">
        <f>D23</f>
        <v>1.1000000000000001</v>
      </c>
    </row>
    <row r="23" spans="1:7" s="130" customFormat="1" ht="60">
      <c r="A23" s="121" t="s">
        <v>201</v>
      </c>
      <c r="B23" s="120" t="s">
        <v>178</v>
      </c>
      <c r="C23" s="121" t="s">
        <v>12</v>
      </c>
      <c r="D23" s="133">
        <v>1.1000000000000001</v>
      </c>
    </row>
    <row r="24" spans="1:7" s="130" customFormat="1">
      <c r="A24" s="128" t="s">
        <v>207</v>
      </c>
      <c r="B24" s="132" t="s">
        <v>220</v>
      </c>
      <c r="C24" s="121"/>
      <c r="D24" s="128">
        <f>D25</f>
        <v>0.06</v>
      </c>
    </row>
    <row r="25" spans="1:7" s="130" customFormat="1">
      <c r="A25" s="121" t="s">
        <v>201</v>
      </c>
      <c r="B25" s="120" t="s">
        <v>72</v>
      </c>
      <c r="C25" s="121" t="s">
        <v>12</v>
      </c>
      <c r="D25" s="121">
        <v>0.06</v>
      </c>
    </row>
    <row r="26" spans="1:7" s="130" customFormat="1">
      <c r="A26" s="128" t="s">
        <v>208</v>
      </c>
      <c r="B26" s="132" t="s">
        <v>182</v>
      </c>
      <c r="C26" s="121"/>
      <c r="D26" s="128">
        <f>D27</f>
        <v>0.72</v>
      </c>
    </row>
    <row r="27" spans="1:7" s="130" customFormat="1" ht="30">
      <c r="A27" s="121" t="s">
        <v>201</v>
      </c>
      <c r="B27" s="120" t="s">
        <v>185</v>
      </c>
      <c r="C27" s="121" t="s">
        <v>12</v>
      </c>
      <c r="D27" s="121">
        <v>0.72</v>
      </c>
    </row>
    <row r="28" spans="1:7" s="130" customFormat="1">
      <c r="A28" s="128" t="s">
        <v>209</v>
      </c>
      <c r="B28" s="132" t="s">
        <v>187</v>
      </c>
      <c r="C28" s="128"/>
      <c r="D28" s="128">
        <f>D29+D30</f>
        <v>0.25</v>
      </c>
    </row>
    <row r="29" spans="1:7" s="130" customFormat="1" ht="60">
      <c r="A29" s="121" t="s">
        <v>201</v>
      </c>
      <c r="B29" s="120" t="s">
        <v>183</v>
      </c>
      <c r="C29" s="121" t="s">
        <v>12</v>
      </c>
      <c r="D29" s="133">
        <v>0.1</v>
      </c>
    </row>
    <row r="30" spans="1:7" s="130" customFormat="1">
      <c r="A30" s="121" t="s">
        <v>203</v>
      </c>
      <c r="B30" s="120" t="s">
        <v>184</v>
      </c>
      <c r="C30" s="121" t="s">
        <v>12</v>
      </c>
      <c r="D30" s="121">
        <v>0.15</v>
      </c>
    </row>
    <row r="31" spans="1:7" s="130" customFormat="1" ht="42.75">
      <c r="A31" s="128" t="s">
        <v>210</v>
      </c>
      <c r="B31" s="132" t="s">
        <v>186</v>
      </c>
      <c r="C31" s="128"/>
      <c r="D31" s="128">
        <f>D32</f>
        <v>1.05</v>
      </c>
    </row>
    <row r="32" spans="1:7" s="130" customFormat="1" ht="30">
      <c r="A32" s="121" t="s">
        <v>201</v>
      </c>
      <c r="B32" s="120" t="s">
        <v>243</v>
      </c>
      <c r="C32" s="121" t="s">
        <v>12</v>
      </c>
      <c r="D32" s="121">
        <v>1.05</v>
      </c>
    </row>
    <row r="33" spans="1:7" s="130" customFormat="1" ht="42.75">
      <c r="A33" s="128" t="s">
        <v>211</v>
      </c>
      <c r="B33" s="132" t="s">
        <v>188</v>
      </c>
      <c r="C33" s="121"/>
      <c r="D33" s="129">
        <f>D34</f>
        <v>0.15</v>
      </c>
    </row>
    <row r="34" spans="1:7" s="130" customFormat="1" ht="45">
      <c r="A34" s="121" t="s">
        <v>201</v>
      </c>
      <c r="B34" s="120" t="s">
        <v>189</v>
      </c>
      <c r="C34" s="121" t="s">
        <v>12</v>
      </c>
      <c r="D34" s="133">
        <v>0.15</v>
      </c>
    </row>
    <row r="35" spans="1:7" s="130" customFormat="1">
      <c r="A35" s="128" t="s">
        <v>212</v>
      </c>
      <c r="B35" s="132" t="s">
        <v>190</v>
      </c>
      <c r="C35" s="121"/>
      <c r="D35" s="128">
        <f>D36</f>
        <v>1.49</v>
      </c>
      <c r="E35" s="131"/>
      <c r="F35" s="131"/>
      <c r="G35" s="131"/>
    </row>
    <row r="36" spans="1:7" s="130" customFormat="1" ht="60">
      <c r="A36" s="121" t="s">
        <v>201</v>
      </c>
      <c r="B36" s="120" t="s">
        <v>191</v>
      </c>
      <c r="C36" s="121" t="s">
        <v>12</v>
      </c>
      <c r="D36" s="121">
        <v>1.49</v>
      </c>
    </row>
    <row r="37" spans="1:7" s="130" customFormat="1">
      <c r="A37" s="128" t="s">
        <v>213</v>
      </c>
      <c r="B37" s="132" t="s">
        <v>192</v>
      </c>
      <c r="C37" s="121"/>
      <c r="D37" s="129">
        <f>D38+D39</f>
        <v>0.85000000000000009</v>
      </c>
    </row>
    <row r="38" spans="1:7" s="130" customFormat="1" ht="36.75" customHeight="1">
      <c r="A38" s="121" t="s">
        <v>201</v>
      </c>
      <c r="B38" s="120" t="s">
        <v>193</v>
      </c>
      <c r="C38" s="121" t="s">
        <v>12</v>
      </c>
      <c r="D38" s="133">
        <v>0.45</v>
      </c>
    </row>
    <row r="39" spans="1:7" s="130" customFormat="1" ht="30">
      <c r="A39" s="121" t="s">
        <v>203</v>
      </c>
      <c r="B39" s="120" t="s">
        <v>224</v>
      </c>
      <c r="C39" s="121" t="s">
        <v>12</v>
      </c>
      <c r="D39" s="133">
        <v>0.4</v>
      </c>
    </row>
    <row r="40" spans="1:7" s="130" customFormat="1">
      <c r="A40" s="128" t="s">
        <v>214</v>
      </c>
      <c r="B40" s="132" t="s">
        <v>194</v>
      </c>
      <c r="C40" s="121"/>
      <c r="D40" s="129">
        <f>D41+D42</f>
        <v>0.85000000000000009</v>
      </c>
    </row>
    <row r="41" spans="1:7" s="130" customFormat="1" ht="37.5" customHeight="1">
      <c r="A41" s="121" t="s">
        <v>201</v>
      </c>
      <c r="B41" s="120" t="s">
        <v>244</v>
      </c>
      <c r="C41" s="121" t="s">
        <v>12</v>
      </c>
      <c r="D41" s="133">
        <v>0.45</v>
      </c>
    </row>
    <row r="42" spans="1:7" s="130" customFormat="1" ht="30">
      <c r="A42" s="121" t="s">
        <v>203</v>
      </c>
      <c r="B42" s="120" t="s">
        <v>224</v>
      </c>
      <c r="C42" s="121" t="s">
        <v>12</v>
      </c>
      <c r="D42" s="133">
        <v>0.4</v>
      </c>
    </row>
    <row r="43" spans="1:7" s="130" customFormat="1" ht="28.5">
      <c r="A43" s="128" t="s">
        <v>215</v>
      </c>
      <c r="B43" s="132" t="s">
        <v>196</v>
      </c>
      <c r="C43" s="121" t="s">
        <v>12</v>
      </c>
      <c r="D43" s="129">
        <f>D44</f>
        <v>0.81</v>
      </c>
    </row>
    <row r="44" spans="1:7" s="130" customFormat="1" ht="45">
      <c r="A44" s="121" t="s">
        <v>201</v>
      </c>
      <c r="B44" s="120" t="s">
        <v>195</v>
      </c>
      <c r="C44" s="121" t="s">
        <v>12</v>
      </c>
      <c r="D44" s="133">
        <v>0.81</v>
      </c>
    </row>
    <row r="45" spans="1:7" s="130" customFormat="1">
      <c r="A45" s="128" t="s">
        <v>216</v>
      </c>
      <c r="B45" s="132" t="s">
        <v>197</v>
      </c>
      <c r="C45" s="121"/>
      <c r="D45" s="129">
        <f>D46+D47</f>
        <v>1.6</v>
      </c>
      <c r="E45" s="131"/>
    </row>
    <row r="46" spans="1:7" s="130" customFormat="1" ht="45">
      <c r="A46" s="121" t="s">
        <v>201</v>
      </c>
      <c r="B46" s="120" t="s">
        <v>81</v>
      </c>
      <c r="C46" s="121" t="s">
        <v>12</v>
      </c>
      <c r="D46" s="133">
        <v>0.4</v>
      </c>
    </row>
    <row r="47" spans="1:7" s="130" customFormat="1">
      <c r="A47" s="121" t="s">
        <v>203</v>
      </c>
      <c r="B47" s="120" t="s">
        <v>82</v>
      </c>
      <c r="C47" s="121" t="s">
        <v>12</v>
      </c>
      <c r="D47" s="133">
        <v>1.2</v>
      </c>
    </row>
    <row r="48" spans="1:7" s="130" customFormat="1">
      <c r="A48" s="128" t="s">
        <v>217</v>
      </c>
      <c r="B48" s="132" t="s">
        <v>198</v>
      </c>
      <c r="C48" s="121"/>
      <c r="D48" s="129">
        <f>D49</f>
        <v>0.15</v>
      </c>
    </row>
    <row r="49" spans="1:6" s="130" customFormat="1">
      <c r="A49" s="121" t="s">
        <v>201</v>
      </c>
      <c r="B49" s="120" t="s">
        <v>199</v>
      </c>
      <c r="C49" s="121" t="s">
        <v>12</v>
      </c>
      <c r="D49" s="133">
        <v>0.15</v>
      </c>
    </row>
    <row r="50" spans="1:6" s="136" customFormat="1" ht="29.25">
      <c r="A50" s="134" t="s">
        <v>218</v>
      </c>
      <c r="B50" s="135" t="s">
        <v>173</v>
      </c>
      <c r="C50" s="135"/>
      <c r="D50" s="129">
        <f>D51+D53+D55+D59+D61+D63+D66+D68+D70+D79+D83+D87+D90+D94</f>
        <v>3.72</v>
      </c>
      <c r="E50" s="130"/>
      <c r="F50" s="131"/>
    </row>
    <row r="51" spans="1:6" s="127" customFormat="1" ht="28.5">
      <c r="A51" s="128" t="s">
        <v>200</v>
      </c>
      <c r="B51" s="134" t="s">
        <v>245</v>
      </c>
      <c r="C51" s="128"/>
      <c r="D51" s="129">
        <f>D52</f>
        <v>0.12</v>
      </c>
    </row>
    <row r="52" spans="1:6" s="127" customFormat="1" ht="30">
      <c r="A52" s="121" t="s">
        <v>201</v>
      </c>
      <c r="B52" s="137" t="s">
        <v>10</v>
      </c>
      <c r="C52" s="121" t="s">
        <v>28</v>
      </c>
      <c r="D52" s="133">
        <v>0.12</v>
      </c>
    </row>
    <row r="53" spans="1:6" s="125" customFormat="1">
      <c r="A53" s="128" t="s">
        <v>202</v>
      </c>
      <c r="B53" s="134" t="s">
        <v>13</v>
      </c>
      <c r="C53" s="128"/>
      <c r="D53" s="129">
        <f>D54</f>
        <v>0.11</v>
      </c>
    </row>
    <row r="54" spans="1:6" s="125" customFormat="1" ht="30">
      <c r="A54" s="121" t="s">
        <v>201</v>
      </c>
      <c r="B54" s="137" t="s">
        <v>14</v>
      </c>
      <c r="C54" s="121" t="s">
        <v>11</v>
      </c>
      <c r="D54" s="133">
        <f>0.08+0.03</f>
        <v>0.11</v>
      </c>
    </row>
    <row r="55" spans="1:6" s="125" customFormat="1">
      <c r="A55" s="128" t="s">
        <v>206</v>
      </c>
      <c r="B55" s="134" t="s">
        <v>74</v>
      </c>
      <c r="C55" s="128"/>
      <c r="D55" s="129">
        <f>D56+D57+D58</f>
        <v>0.65</v>
      </c>
    </row>
    <row r="56" spans="1:6" s="125" customFormat="1" ht="60">
      <c r="A56" s="121" t="s">
        <v>201</v>
      </c>
      <c r="B56" s="137" t="s">
        <v>75</v>
      </c>
      <c r="C56" s="121" t="s">
        <v>11</v>
      </c>
      <c r="D56" s="138" t="s">
        <v>297</v>
      </c>
    </row>
    <row r="57" spans="1:6" s="127" customFormat="1">
      <c r="A57" s="121" t="s">
        <v>203</v>
      </c>
      <c r="B57" s="137" t="s">
        <v>18</v>
      </c>
      <c r="C57" s="121" t="s">
        <v>28</v>
      </c>
      <c r="D57" s="121">
        <v>0.2</v>
      </c>
    </row>
    <row r="58" spans="1:6" s="127" customFormat="1">
      <c r="A58" s="121" t="s">
        <v>204</v>
      </c>
      <c r="B58" s="137" t="s">
        <v>19</v>
      </c>
      <c r="C58" s="121" t="s">
        <v>12</v>
      </c>
      <c r="D58" s="121">
        <f>0.2+0.1+0.1</f>
        <v>0.4</v>
      </c>
    </row>
    <row r="59" spans="1:6" s="127" customFormat="1">
      <c r="A59" s="128" t="s">
        <v>207</v>
      </c>
      <c r="B59" s="134" t="s">
        <v>15</v>
      </c>
      <c r="C59" s="128"/>
      <c r="D59" s="128">
        <f>D60</f>
        <v>0.28999999999999998</v>
      </c>
    </row>
    <row r="60" spans="1:6" s="127" customFormat="1" ht="30">
      <c r="A60" s="121" t="s">
        <v>201</v>
      </c>
      <c r="B60" s="137" t="s">
        <v>16</v>
      </c>
      <c r="C60" s="121" t="s">
        <v>28</v>
      </c>
      <c r="D60" s="121">
        <v>0.28999999999999998</v>
      </c>
    </row>
    <row r="61" spans="1:6" s="127" customFormat="1" ht="28.5">
      <c r="A61" s="128" t="s">
        <v>208</v>
      </c>
      <c r="B61" s="134" t="s">
        <v>29</v>
      </c>
      <c r="C61" s="128"/>
      <c r="D61" s="129">
        <f>D62</f>
        <v>0.1</v>
      </c>
    </row>
    <row r="62" spans="1:6" s="127" customFormat="1" ht="33" customHeight="1">
      <c r="A62" s="121" t="s">
        <v>201</v>
      </c>
      <c r="B62" s="137" t="s">
        <v>219</v>
      </c>
      <c r="C62" s="121" t="s">
        <v>11</v>
      </c>
      <c r="D62" s="121">
        <v>0.1</v>
      </c>
    </row>
    <row r="63" spans="1:6" s="127" customFormat="1">
      <c r="A63" s="128" t="s">
        <v>209</v>
      </c>
      <c r="B63" s="132" t="s">
        <v>30</v>
      </c>
      <c r="C63" s="128"/>
      <c r="D63" s="128">
        <f>D64+D65</f>
        <v>0.04</v>
      </c>
    </row>
    <row r="64" spans="1:6" s="127" customFormat="1">
      <c r="A64" s="121" t="s">
        <v>8</v>
      </c>
      <c r="B64" s="120" t="s">
        <v>31</v>
      </c>
      <c r="C64" s="121" t="s">
        <v>11</v>
      </c>
      <c r="D64" s="121">
        <v>0.01</v>
      </c>
    </row>
    <row r="65" spans="1:4" s="127" customFormat="1" ht="30">
      <c r="A65" s="121" t="s">
        <v>9</v>
      </c>
      <c r="B65" s="120" t="s">
        <v>32</v>
      </c>
      <c r="C65" s="121" t="s">
        <v>12</v>
      </c>
      <c r="D65" s="121">
        <f>0.01+0.02</f>
        <v>0.03</v>
      </c>
    </row>
    <row r="66" spans="1:4" s="127" customFormat="1" ht="48.75" customHeight="1">
      <c r="A66" s="128" t="s">
        <v>210</v>
      </c>
      <c r="B66" s="134" t="s">
        <v>73</v>
      </c>
      <c r="C66" s="128"/>
      <c r="D66" s="128">
        <f>D67</f>
        <v>7.0000000000000007E-2</v>
      </c>
    </row>
    <row r="67" spans="1:4" s="127" customFormat="1" ht="30">
      <c r="A67" s="121" t="s">
        <v>201</v>
      </c>
      <c r="B67" s="137" t="s">
        <v>17</v>
      </c>
      <c r="C67" s="121" t="s">
        <v>11</v>
      </c>
      <c r="D67" s="121">
        <v>7.0000000000000007E-2</v>
      </c>
    </row>
    <row r="68" spans="1:4" s="127" customFormat="1">
      <c r="A68" s="128" t="s">
        <v>211</v>
      </c>
      <c r="B68" s="134" t="s">
        <v>20</v>
      </c>
      <c r="C68" s="128"/>
      <c r="D68" s="129">
        <f>D69</f>
        <v>0.09</v>
      </c>
    </row>
    <row r="69" spans="1:4" s="127" customFormat="1" ht="30">
      <c r="A69" s="121" t="s">
        <v>8</v>
      </c>
      <c r="B69" s="137" t="s">
        <v>79</v>
      </c>
      <c r="C69" s="121" t="s">
        <v>11</v>
      </c>
      <c r="D69" s="133">
        <f>0.09</f>
        <v>0.09</v>
      </c>
    </row>
    <row r="70" spans="1:4" s="127" customFormat="1">
      <c r="A70" s="128" t="s">
        <v>212</v>
      </c>
      <c r="B70" s="132" t="s">
        <v>36</v>
      </c>
      <c r="C70" s="128"/>
      <c r="D70" s="129">
        <f>D71+D72+D73+D74+D75+D76+D77+D78</f>
        <v>0.59000000000000008</v>
      </c>
    </row>
    <row r="71" spans="1:4" s="127" customFormat="1">
      <c r="A71" s="121" t="s">
        <v>201</v>
      </c>
      <c r="B71" s="120" t="s">
        <v>37</v>
      </c>
      <c r="C71" s="121" t="s">
        <v>42</v>
      </c>
      <c r="D71" s="133">
        <v>0.05</v>
      </c>
    </row>
    <row r="72" spans="1:4" s="127" customFormat="1">
      <c r="A72" s="121" t="s">
        <v>203</v>
      </c>
      <c r="B72" s="120" t="s">
        <v>38</v>
      </c>
      <c r="C72" s="121" t="s">
        <v>42</v>
      </c>
      <c r="D72" s="133">
        <v>0.05</v>
      </c>
    </row>
    <row r="73" spans="1:4" s="127" customFormat="1" ht="30">
      <c r="A73" s="121" t="s">
        <v>204</v>
      </c>
      <c r="B73" s="120" t="s">
        <v>39</v>
      </c>
      <c r="C73" s="121" t="s">
        <v>42</v>
      </c>
      <c r="D73" s="133">
        <v>0.08</v>
      </c>
    </row>
    <row r="74" spans="1:4" s="127" customFormat="1" ht="30">
      <c r="A74" s="121" t="s">
        <v>205</v>
      </c>
      <c r="B74" s="120" t="s">
        <v>40</v>
      </c>
      <c r="C74" s="121" t="s">
        <v>42</v>
      </c>
      <c r="D74" s="133">
        <v>0.12</v>
      </c>
    </row>
    <row r="75" spans="1:4" s="127" customFormat="1">
      <c r="A75" s="121" t="s">
        <v>225</v>
      </c>
      <c r="B75" s="120" t="s">
        <v>41</v>
      </c>
      <c r="C75" s="121" t="s">
        <v>12</v>
      </c>
      <c r="D75" s="133">
        <v>7.0000000000000007E-2</v>
      </c>
    </row>
    <row r="76" spans="1:4" s="127" customFormat="1" ht="34.5" customHeight="1">
      <c r="A76" s="121" t="s">
        <v>226</v>
      </c>
      <c r="B76" s="120" t="s">
        <v>33</v>
      </c>
      <c r="C76" s="121" t="s">
        <v>11</v>
      </c>
      <c r="D76" s="133">
        <v>0.02</v>
      </c>
    </row>
    <row r="77" spans="1:4" s="127" customFormat="1" ht="30">
      <c r="A77" s="121" t="s">
        <v>227</v>
      </c>
      <c r="B77" s="120" t="s">
        <v>34</v>
      </c>
      <c r="C77" s="121" t="s">
        <v>12</v>
      </c>
      <c r="D77" s="133">
        <f>0.09+0.09</f>
        <v>0.18</v>
      </c>
    </row>
    <row r="78" spans="1:4" s="127" customFormat="1" ht="33" customHeight="1">
      <c r="A78" s="121" t="s">
        <v>228</v>
      </c>
      <c r="B78" s="120" t="s">
        <v>35</v>
      </c>
      <c r="C78" s="121" t="s">
        <v>12</v>
      </c>
      <c r="D78" s="133">
        <v>0.02</v>
      </c>
    </row>
    <row r="79" spans="1:4" s="127" customFormat="1" ht="21.75" customHeight="1">
      <c r="A79" s="128" t="s">
        <v>213</v>
      </c>
      <c r="B79" s="132" t="s">
        <v>221</v>
      </c>
      <c r="C79" s="128"/>
      <c r="D79" s="129">
        <f>D80+D81+D82</f>
        <v>0.39999999999999997</v>
      </c>
    </row>
    <row r="80" spans="1:4" s="127" customFormat="1" ht="78" customHeight="1">
      <c r="A80" s="121" t="s">
        <v>201</v>
      </c>
      <c r="B80" s="120" t="s">
        <v>223</v>
      </c>
      <c r="C80" s="121" t="s">
        <v>11</v>
      </c>
      <c r="D80" s="133">
        <v>0.1</v>
      </c>
    </row>
    <row r="81" spans="1:4" s="127" customFormat="1" ht="33" customHeight="1">
      <c r="A81" s="121" t="s">
        <v>203</v>
      </c>
      <c r="B81" s="120" t="s">
        <v>34</v>
      </c>
      <c r="C81" s="121" t="s">
        <v>12</v>
      </c>
      <c r="D81" s="133">
        <f>0.15+0.1</f>
        <v>0.25</v>
      </c>
    </row>
    <row r="82" spans="1:4" s="127" customFormat="1" ht="33" customHeight="1">
      <c r="A82" s="121" t="s">
        <v>204</v>
      </c>
      <c r="B82" s="120" t="s">
        <v>35</v>
      </c>
      <c r="C82" s="121" t="s">
        <v>12</v>
      </c>
      <c r="D82" s="133">
        <v>0.05</v>
      </c>
    </row>
    <row r="83" spans="1:4" s="127" customFormat="1" ht="21.75" customHeight="1">
      <c r="A83" s="128" t="s">
        <v>214</v>
      </c>
      <c r="B83" s="132" t="s">
        <v>222</v>
      </c>
      <c r="C83" s="128"/>
      <c r="D83" s="129">
        <f>D84+D85+D86</f>
        <v>0.39999999999999997</v>
      </c>
    </row>
    <row r="84" spans="1:4" s="127" customFormat="1" ht="79.5" customHeight="1">
      <c r="A84" s="121" t="s">
        <v>201</v>
      </c>
      <c r="B84" s="120" t="s">
        <v>223</v>
      </c>
      <c r="C84" s="121" t="s">
        <v>11</v>
      </c>
      <c r="D84" s="133">
        <v>0.1</v>
      </c>
    </row>
    <row r="85" spans="1:4" s="127" customFormat="1" ht="33" customHeight="1">
      <c r="A85" s="121" t="s">
        <v>203</v>
      </c>
      <c r="B85" s="120" t="s">
        <v>34</v>
      </c>
      <c r="C85" s="121" t="s">
        <v>12</v>
      </c>
      <c r="D85" s="133">
        <f>0.15+0.1</f>
        <v>0.25</v>
      </c>
    </row>
    <row r="86" spans="1:4" s="127" customFormat="1" ht="33" customHeight="1">
      <c r="A86" s="121" t="s">
        <v>204</v>
      </c>
      <c r="B86" s="120" t="s">
        <v>35</v>
      </c>
      <c r="C86" s="121" t="s">
        <v>12</v>
      </c>
      <c r="D86" s="133">
        <v>0.05</v>
      </c>
    </row>
    <row r="87" spans="1:4" s="127" customFormat="1" ht="33" customHeight="1">
      <c r="A87" s="128" t="s">
        <v>215</v>
      </c>
      <c r="B87" s="132" t="s">
        <v>229</v>
      </c>
      <c r="C87" s="121"/>
      <c r="D87" s="129">
        <f>D88+D89</f>
        <v>0.33</v>
      </c>
    </row>
    <row r="88" spans="1:4" s="127" customFormat="1" ht="33" customHeight="1">
      <c r="A88" s="121" t="s">
        <v>201</v>
      </c>
      <c r="B88" s="120" t="s">
        <v>230</v>
      </c>
      <c r="C88" s="121" t="s">
        <v>11</v>
      </c>
      <c r="D88" s="133">
        <v>0.1</v>
      </c>
    </row>
    <row r="89" spans="1:4" s="127" customFormat="1" ht="39.75" customHeight="1">
      <c r="A89" s="121" t="s">
        <v>203</v>
      </c>
      <c r="B89" s="120" t="s">
        <v>231</v>
      </c>
      <c r="C89" s="121" t="s">
        <v>12</v>
      </c>
      <c r="D89" s="133">
        <f>0.2+0.03</f>
        <v>0.23</v>
      </c>
    </row>
    <row r="90" spans="1:4" s="127" customFormat="1" ht="42.75">
      <c r="A90" s="128" t="s">
        <v>216</v>
      </c>
      <c r="B90" s="132" t="s">
        <v>43</v>
      </c>
      <c r="C90" s="128"/>
      <c r="D90" s="129">
        <f>D91+D92+D93</f>
        <v>0.46</v>
      </c>
    </row>
    <row r="91" spans="1:4" s="127" customFormat="1" ht="30">
      <c r="A91" s="121" t="s">
        <v>201</v>
      </c>
      <c r="B91" s="120" t="s">
        <v>80</v>
      </c>
      <c r="C91" s="121" t="s">
        <v>11</v>
      </c>
      <c r="D91" s="133">
        <v>0.08</v>
      </c>
    </row>
    <row r="92" spans="1:4" s="127" customFormat="1" ht="30">
      <c r="A92" s="121" t="s">
        <v>203</v>
      </c>
      <c r="B92" s="120" t="s">
        <v>44</v>
      </c>
      <c r="C92" s="121" t="s">
        <v>12</v>
      </c>
      <c r="D92" s="133">
        <f>0.09+0.1</f>
        <v>0.19</v>
      </c>
    </row>
    <row r="93" spans="1:4" s="127" customFormat="1" ht="30">
      <c r="A93" s="121" t="s">
        <v>204</v>
      </c>
      <c r="B93" s="120" t="s">
        <v>83</v>
      </c>
      <c r="C93" s="121" t="s">
        <v>12</v>
      </c>
      <c r="D93" s="133">
        <f>0.09+0.1</f>
        <v>0.19</v>
      </c>
    </row>
    <row r="94" spans="1:4" s="127" customFormat="1">
      <c r="A94" s="128" t="s">
        <v>217</v>
      </c>
      <c r="B94" s="132" t="s">
        <v>76</v>
      </c>
      <c r="C94" s="128"/>
      <c r="D94" s="129">
        <f>D95+D96</f>
        <v>7.0000000000000007E-2</v>
      </c>
    </row>
    <row r="95" spans="1:4" s="127" customFormat="1" ht="30">
      <c r="A95" s="121" t="s">
        <v>201</v>
      </c>
      <c r="B95" s="120" t="s">
        <v>77</v>
      </c>
      <c r="C95" s="121" t="s">
        <v>12</v>
      </c>
      <c r="D95" s="121">
        <f>0.03</f>
        <v>0.03</v>
      </c>
    </row>
    <row r="96" spans="1:4" s="127" customFormat="1">
      <c r="A96" s="121" t="s">
        <v>203</v>
      </c>
      <c r="B96" s="120" t="s">
        <v>232</v>
      </c>
      <c r="C96" s="121" t="s">
        <v>12</v>
      </c>
      <c r="D96" s="133">
        <v>0.04</v>
      </c>
    </row>
    <row r="97" spans="1:7" s="127" customFormat="1" ht="33" customHeight="1">
      <c r="A97" s="139" t="s">
        <v>233</v>
      </c>
      <c r="B97" s="139" t="s">
        <v>45</v>
      </c>
      <c r="C97" s="128"/>
      <c r="D97" s="128">
        <f>D98+D99+D100+D101+D102+D103</f>
        <v>7.129999999999999</v>
      </c>
      <c r="E97" s="130"/>
      <c r="F97" s="140"/>
    </row>
    <row r="98" spans="1:7" s="127" customFormat="1" ht="30">
      <c r="A98" s="121" t="s">
        <v>201</v>
      </c>
      <c r="B98" s="120" t="s">
        <v>46</v>
      </c>
      <c r="C98" s="121" t="s">
        <v>87</v>
      </c>
      <c r="D98" s="121">
        <v>3.42</v>
      </c>
    </row>
    <row r="99" spans="1:7" s="127" customFormat="1" ht="30">
      <c r="A99" s="121" t="s">
        <v>203</v>
      </c>
      <c r="B99" s="120" t="s">
        <v>47</v>
      </c>
      <c r="C99" s="121" t="s">
        <v>246</v>
      </c>
      <c r="D99" s="121">
        <f>0.51+0.7+0.21</f>
        <v>1.42</v>
      </c>
    </row>
    <row r="100" spans="1:7" s="127" customFormat="1" ht="83.25" customHeight="1">
      <c r="A100" s="121" t="s">
        <v>204</v>
      </c>
      <c r="B100" s="120" t="s">
        <v>247</v>
      </c>
      <c r="C100" s="121" t="s">
        <v>42</v>
      </c>
      <c r="D100" s="121">
        <v>0.4</v>
      </c>
    </row>
    <row r="101" spans="1:7" s="127" customFormat="1">
      <c r="A101" s="121" t="s">
        <v>205</v>
      </c>
      <c r="B101" s="120" t="s">
        <v>48</v>
      </c>
      <c r="C101" s="121" t="s">
        <v>42</v>
      </c>
      <c r="D101" s="121">
        <v>0.35</v>
      </c>
    </row>
    <row r="102" spans="1:7" s="127" customFormat="1" ht="30">
      <c r="A102" s="121" t="s">
        <v>225</v>
      </c>
      <c r="B102" s="120" t="s">
        <v>49</v>
      </c>
      <c r="C102" s="121" t="s">
        <v>12</v>
      </c>
      <c r="D102" s="121">
        <v>0.02</v>
      </c>
    </row>
    <row r="103" spans="1:7" s="127" customFormat="1">
      <c r="A103" s="121" t="s">
        <v>226</v>
      </c>
      <c r="B103" s="120" t="s">
        <v>78</v>
      </c>
      <c r="C103" s="121" t="s">
        <v>28</v>
      </c>
      <c r="D103" s="121">
        <f>1.07+0.45</f>
        <v>1.52</v>
      </c>
    </row>
    <row r="104" spans="1:7" s="127" customFormat="1" ht="48" customHeight="1">
      <c r="A104" s="128" t="s">
        <v>234</v>
      </c>
      <c r="B104" s="128" t="s">
        <v>54</v>
      </c>
      <c r="C104" s="128"/>
      <c r="D104" s="129">
        <f>D106+D107+D108+D109+D110+D112+D113+D114+D115+D116</f>
        <v>8.629999999999999</v>
      </c>
      <c r="E104" s="130"/>
      <c r="F104" s="140"/>
    </row>
    <row r="105" spans="1:7" s="127" customFormat="1">
      <c r="A105" s="121"/>
      <c r="B105" s="128" t="s">
        <v>55</v>
      </c>
      <c r="C105" s="121"/>
      <c r="D105" s="129"/>
      <c r="F105" s="141"/>
    </row>
    <row r="106" spans="1:7" s="127" customFormat="1">
      <c r="A106" s="121" t="s">
        <v>201</v>
      </c>
      <c r="B106" s="120" t="s">
        <v>56</v>
      </c>
      <c r="C106" s="121" t="s">
        <v>88</v>
      </c>
      <c r="D106" s="121">
        <v>0.01</v>
      </c>
    </row>
    <row r="107" spans="1:7" s="127" customFormat="1">
      <c r="A107" s="121" t="s">
        <v>203</v>
      </c>
      <c r="B107" s="120" t="s">
        <v>313</v>
      </c>
      <c r="C107" s="121" t="s">
        <v>87</v>
      </c>
      <c r="D107" s="133">
        <v>1.37</v>
      </c>
    </row>
    <row r="108" spans="1:7" s="127" customFormat="1" ht="15.75" customHeight="1">
      <c r="A108" s="121" t="s">
        <v>204</v>
      </c>
      <c r="B108" s="120" t="s">
        <v>57</v>
      </c>
      <c r="C108" s="121" t="s">
        <v>87</v>
      </c>
      <c r="D108" s="121">
        <v>0.05</v>
      </c>
      <c r="E108" s="216"/>
      <c r="F108" s="217"/>
      <c r="G108" s="217"/>
    </row>
    <row r="109" spans="1:7" s="127" customFormat="1">
      <c r="A109" s="121" t="s">
        <v>205</v>
      </c>
      <c r="B109" s="120" t="s">
        <v>58</v>
      </c>
      <c r="C109" s="121" t="s">
        <v>87</v>
      </c>
      <c r="D109" s="121">
        <v>0.6</v>
      </c>
    </row>
    <row r="110" spans="1:7" s="127" customFormat="1">
      <c r="A110" s="121" t="s">
        <v>225</v>
      </c>
      <c r="B110" s="120" t="s">
        <v>248</v>
      </c>
      <c r="C110" s="121" t="s">
        <v>87</v>
      </c>
      <c r="D110" s="121">
        <v>0.44</v>
      </c>
    </row>
    <row r="111" spans="1:7" s="127" customFormat="1">
      <c r="A111" s="121"/>
      <c r="B111" s="128" t="s">
        <v>59</v>
      </c>
      <c r="C111" s="121"/>
      <c r="D111" s="129"/>
      <c r="F111" s="141"/>
    </row>
    <row r="112" spans="1:7" s="127" customFormat="1" ht="30">
      <c r="A112" s="121" t="s">
        <v>226</v>
      </c>
      <c r="B112" s="120" t="s">
        <v>85</v>
      </c>
      <c r="C112" s="121" t="s">
        <v>12</v>
      </c>
      <c r="D112" s="121">
        <f>1.16+0.4</f>
        <v>1.56</v>
      </c>
    </row>
    <row r="113" spans="1:7" s="127" customFormat="1" ht="30">
      <c r="A113" s="121" t="s">
        <v>227</v>
      </c>
      <c r="B113" s="120" t="s">
        <v>60</v>
      </c>
      <c r="C113" s="121" t="s">
        <v>12</v>
      </c>
      <c r="D113" s="121">
        <v>1.58</v>
      </c>
    </row>
    <row r="114" spans="1:7" s="127" customFormat="1" ht="41.25" customHeight="1">
      <c r="A114" s="121" t="s">
        <v>228</v>
      </c>
      <c r="B114" s="120" t="s">
        <v>249</v>
      </c>
      <c r="C114" s="121" t="s">
        <v>87</v>
      </c>
      <c r="D114" s="133">
        <v>0.79</v>
      </c>
    </row>
    <row r="115" spans="1:7" s="127" customFormat="1">
      <c r="A115" s="121" t="s">
        <v>241</v>
      </c>
      <c r="B115" s="120" t="s">
        <v>61</v>
      </c>
      <c r="C115" s="121" t="s">
        <v>250</v>
      </c>
      <c r="D115" s="121">
        <v>2.0299999999999998</v>
      </c>
    </row>
    <row r="116" spans="1:7" s="127" customFormat="1" ht="46.5" customHeight="1">
      <c r="A116" s="121" t="s">
        <v>242</v>
      </c>
      <c r="B116" s="120" t="s">
        <v>86</v>
      </c>
      <c r="C116" s="121" t="s">
        <v>87</v>
      </c>
      <c r="D116" s="121">
        <v>0.2</v>
      </c>
    </row>
    <row r="117" spans="1:7" s="127" customFormat="1">
      <c r="A117" s="128" t="s">
        <v>235</v>
      </c>
      <c r="B117" s="128" t="s">
        <v>50</v>
      </c>
      <c r="C117" s="128"/>
      <c r="D117" s="129">
        <f>D118+D119+D120</f>
        <v>4.8599999999999994</v>
      </c>
      <c r="E117" s="136"/>
      <c r="F117" s="141"/>
    </row>
    <row r="118" spans="1:7" s="127" customFormat="1">
      <c r="A118" s="121" t="s">
        <v>201</v>
      </c>
      <c r="B118" s="120" t="s">
        <v>53</v>
      </c>
      <c r="C118" s="121" t="s">
        <v>89</v>
      </c>
      <c r="D118" s="133">
        <v>4.3099999999999996</v>
      </c>
    </row>
    <row r="119" spans="1:7" s="127" customFormat="1" ht="17.25" customHeight="1">
      <c r="A119" s="121" t="s">
        <v>203</v>
      </c>
      <c r="B119" s="120" t="s">
        <v>51</v>
      </c>
      <c r="C119" s="121" t="s">
        <v>88</v>
      </c>
      <c r="D119" s="133">
        <v>0.05</v>
      </c>
      <c r="E119" s="216"/>
      <c r="F119" s="217"/>
      <c r="G119" s="217"/>
    </row>
    <row r="120" spans="1:7" s="127" customFormat="1">
      <c r="A120" s="121" t="s">
        <v>204</v>
      </c>
      <c r="B120" s="120" t="s">
        <v>52</v>
      </c>
      <c r="C120" s="121" t="s">
        <v>12</v>
      </c>
      <c r="D120" s="133">
        <v>0.5</v>
      </c>
    </row>
    <row r="121" spans="1:7" s="127" customFormat="1" ht="28.5">
      <c r="A121" s="128" t="s">
        <v>236</v>
      </c>
      <c r="B121" s="128" t="s">
        <v>84</v>
      </c>
      <c r="C121" s="128"/>
      <c r="D121" s="129">
        <f>D122</f>
        <v>3.05</v>
      </c>
      <c r="E121" s="131"/>
      <c r="F121" s="140"/>
    </row>
    <row r="122" spans="1:7" s="127" customFormat="1" ht="50.25" customHeight="1">
      <c r="A122" s="121" t="s">
        <v>201</v>
      </c>
      <c r="B122" s="120" t="s">
        <v>251</v>
      </c>
      <c r="C122" s="121" t="s">
        <v>90</v>
      </c>
      <c r="D122" s="133">
        <v>3.05</v>
      </c>
    </row>
    <row r="123" spans="1:7" s="127" customFormat="1" ht="28.5">
      <c r="A123" s="128" t="s">
        <v>237</v>
      </c>
      <c r="B123" s="128" t="s">
        <v>62</v>
      </c>
      <c r="C123" s="128" t="s">
        <v>12</v>
      </c>
      <c r="D123" s="129">
        <v>3.75</v>
      </c>
      <c r="E123" s="131"/>
      <c r="F123" s="140"/>
    </row>
    <row r="124" spans="1:7" s="127" customFormat="1">
      <c r="A124" s="142"/>
      <c r="B124" s="143"/>
      <c r="C124" s="142"/>
      <c r="D124" s="144"/>
      <c r="E124" s="136"/>
    </row>
    <row r="125" spans="1:7" s="127" customFormat="1" ht="118.5" customHeight="1">
      <c r="A125" s="139" t="s">
        <v>238</v>
      </c>
      <c r="B125" s="145" t="s">
        <v>330</v>
      </c>
      <c r="C125" s="146" t="s">
        <v>332</v>
      </c>
      <c r="D125" s="147" t="s">
        <v>331</v>
      </c>
      <c r="E125" s="136"/>
      <c r="F125" s="148"/>
    </row>
    <row r="126" spans="1:7" s="127" customFormat="1" ht="14.25" customHeight="1">
      <c r="A126" s="139"/>
      <c r="B126" s="145"/>
      <c r="C126" s="146"/>
      <c r="D126" s="147"/>
      <c r="E126" s="136"/>
      <c r="F126" s="148"/>
    </row>
    <row r="127" spans="1:7" s="136" customFormat="1" ht="17.25" customHeight="1">
      <c r="A127" s="128"/>
      <c r="B127" s="128" t="s">
        <v>63</v>
      </c>
      <c r="C127" s="128"/>
      <c r="D127" s="129">
        <f>D16+D50+D97+D104+D117+D121+D123</f>
        <v>41.61999999999999</v>
      </c>
      <c r="E127" s="149"/>
      <c r="F127" s="149"/>
    </row>
    <row r="128" spans="1:7" s="127" customFormat="1" ht="17.25" customHeight="1">
      <c r="A128" s="126"/>
      <c r="B128" s="150" t="s">
        <v>64</v>
      </c>
      <c r="C128" s="151">
        <f>SUM(C129:C135)</f>
        <v>12082.500000000002</v>
      </c>
      <c r="D128" s="152"/>
      <c r="E128" s="141"/>
      <c r="F128" s="123"/>
    </row>
    <row r="129" spans="1:13" s="127" customFormat="1" ht="17.25" customHeight="1">
      <c r="A129" s="126">
        <v>1</v>
      </c>
      <c r="B129" s="150" t="s">
        <v>65</v>
      </c>
      <c r="C129" s="152">
        <v>1235.2</v>
      </c>
      <c r="D129" s="152"/>
    </row>
    <row r="130" spans="1:13" s="127" customFormat="1" ht="17.25" customHeight="1">
      <c r="A130" s="126">
        <v>2</v>
      </c>
      <c r="B130" s="150" t="s">
        <v>66</v>
      </c>
      <c r="C130" s="152">
        <v>1948</v>
      </c>
      <c r="D130" s="152"/>
      <c r="E130" s="220"/>
      <c r="F130" s="221"/>
      <c r="G130" s="221"/>
      <c r="H130" s="221"/>
      <c r="I130" s="221"/>
      <c r="J130" s="221"/>
      <c r="K130" s="221"/>
      <c r="L130" s="221"/>
      <c r="M130" s="221"/>
    </row>
    <row r="131" spans="1:13" s="127" customFormat="1" ht="17.25" customHeight="1">
      <c r="A131" s="126">
        <v>3</v>
      </c>
      <c r="B131" s="150" t="s">
        <v>67</v>
      </c>
      <c r="C131" s="152">
        <v>1928.9</v>
      </c>
      <c r="D131" s="152"/>
    </row>
    <row r="132" spans="1:13" s="127" customFormat="1" ht="17.25" customHeight="1">
      <c r="A132" s="126">
        <v>4</v>
      </c>
      <c r="B132" s="150" t="s">
        <v>68</v>
      </c>
      <c r="C132" s="152">
        <v>1912.6</v>
      </c>
      <c r="D132" s="152"/>
    </row>
    <row r="133" spans="1:13" s="127" customFormat="1" ht="17.25" customHeight="1">
      <c r="A133" s="126">
        <v>5</v>
      </c>
      <c r="B133" s="150" t="s">
        <v>69</v>
      </c>
      <c r="C133" s="152">
        <v>1924.1</v>
      </c>
      <c r="D133" s="152"/>
    </row>
    <row r="134" spans="1:13" s="127" customFormat="1" ht="17.25" customHeight="1">
      <c r="A134" s="126">
        <v>6</v>
      </c>
      <c r="B134" s="150" t="s">
        <v>71</v>
      </c>
      <c r="C134" s="152">
        <v>1882.5</v>
      </c>
      <c r="D134" s="152"/>
    </row>
    <row r="135" spans="1:13" s="127" customFormat="1" ht="17.25" customHeight="1">
      <c r="A135" s="126">
        <v>7</v>
      </c>
      <c r="B135" s="150" t="s">
        <v>70</v>
      </c>
      <c r="C135" s="152">
        <v>1251.2</v>
      </c>
      <c r="D135" s="152"/>
    </row>
    <row r="136" spans="1:13" s="127" customFormat="1">
      <c r="A136" s="110"/>
      <c r="B136" s="153"/>
      <c r="C136" s="110"/>
      <c r="D136" s="110"/>
    </row>
    <row r="137" spans="1:13" s="127" customFormat="1">
      <c r="A137" s="110"/>
      <c r="B137" s="153"/>
      <c r="C137" s="110"/>
      <c r="D137" s="110"/>
    </row>
    <row r="138" spans="1:13" s="109" customFormat="1" ht="30" customHeight="1">
      <c r="A138" s="110"/>
      <c r="B138" s="109" t="s">
        <v>336</v>
      </c>
      <c r="C138" s="218" t="s">
        <v>337</v>
      </c>
      <c r="D138" s="218"/>
    </row>
    <row r="139" spans="1:13" s="109" customFormat="1" ht="30" customHeight="1">
      <c r="A139" s="110"/>
      <c r="B139" s="109" t="s">
        <v>239</v>
      </c>
      <c r="C139" s="219" t="s">
        <v>240</v>
      </c>
      <c r="D139" s="219"/>
    </row>
    <row r="140" spans="1:13" s="127" customFormat="1">
      <c r="A140" s="110"/>
      <c r="B140" s="153"/>
      <c r="C140" s="110"/>
      <c r="D140" s="154"/>
    </row>
    <row r="141" spans="1:13" s="127" customFormat="1">
      <c r="A141" s="110"/>
      <c r="B141" s="153"/>
      <c r="C141" s="110"/>
      <c r="D141" s="154"/>
    </row>
    <row r="142" spans="1:13" s="127" customFormat="1">
      <c r="A142" s="110"/>
      <c r="B142" s="153"/>
      <c r="C142" s="110"/>
      <c r="D142" s="110"/>
    </row>
    <row r="143" spans="1:13" s="127" customFormat="1">
      <c r="A143" s="110"/>
      <c r="B143" s="153"/>
      <c r="C143" s="110"/>
      <c r="D143" s="110"/>
    </row>
    <row r="144" spans="1:13" s="127" customFormat="1">
      <c r="A144" s="110"/>
      <c r="B144" s="153"/>
      <c r="C144" s="110"/>
      <c r="D144" s="110"/>
    </row>
    <row r="145" spans="1:4" s="127" customFormat="1">
      <c r="A145" s="110"/>
      <c r="B145" s="153"/>
      <c r="C145" s="110"/>
      <c r="D145" s="110"/>
    </row>
    <row r="146" spans="1:4" s="127" customFormat="1">
      <c r="A146" s="155"/>
      <c r="B146" s="156"/>
      <c r="C146" s="155"/>
      <c r="D146" s="155"/>
    </row>
    <row r="147" spans="1:4" s="127" customFormat="1">
      <c r="A147" s="155"/>
      <c r="B147" s="156"/>
      <c r="C147" s="155"/>
      <c r="D147" s="155"/>
    </row>
    <row r="148" spans="1:4" s="127" customFormat="1">
      <c r="A148" s="155"/>
      <c r="B148" s="156"/>
      <c r="C148" s="155"/>
      <c r="D148" s="155"/>
    </row>
    <row r="149" spans="1:4" s="127" customFormat="1">
      <c r="A149" s="155"/>
      <c r="B149" s="156"/>
      <c r="C149" s="155"/>
      <c r="D149" s="155"/>
    </row>
    <row r="150" spans="1:4" s="127" customFormat="1">
      <c r="A150" s="155"/>
      <c r="B150" s="156"/>
      <c r="C150" s="155"/>
      <c r="D150" s="155"/>
    </row>
    <row r="151" spans="1:4" s="127" customFormat="1">
      <c r="A151" s="155"/>
      <c r="B151" s="156"/>
      <c r="C151" s="155"/>
      <c r="D151" s="155"/>
    </row>
    <row r="152" spans="1:4" s="127" customFormat="1">
      <c r="A152" s="155"/>
      <c r="B152" s="156"/>
      <c r="C152" s="155"/>
      <c r="D152" s="155"/>
    </row>
    <row r="153" spans="1:4" s="127" customFormat="1">
      <c r="A153" s="155"/>
      <c r="B153" s="156"/>
      <c r="C153" s="155"/>
      <c r="D153" s="155"/>
    </row>
    <row r="154" spans="1:4" s="127" customFormat="1">
      <c r="A154" s="155"/>
      <c r="B154" s="156"/>
      <c r="C154" s="155"/>
      <c r="D154" s="155"/>
    </row>
    <row r="155" spans="1:4" s="127" customFormat="1">
      <c r="A155" s="155"/>
      <c r="B155" s="156"/>
      <c r="C155" s="155"/>
      <c r="D155" s="155"/>
    </row>
    <row r="156" spans="1:4" s="127" customFormat="1">
      <c r="A156" s="155"/>
      <c r="B156" s="156"/>
      <c r="C156" s="155"/>
      <c r="D156" s="155"/>
    </row>
    <row r="157" spans="1:4" s="127" customFormat="1">
      <c r="A157" s="155"/>
      <c r="B157" s="156"/>
      <c r="C157" s="155"/>
      <c r="D157" s="155"/>
    </row>
    <row r="158" spans="1:4" s="127" customFormat="1">
      <c r="A158" s="155"/>
      <c r="B158" s="156"/>
      <c r="C158" s="155"/>
      <c r="D158" s="155"/>
    </row>
    <row r="159" spans="1:4" s="127" customFormat="1">
      <c r="A159" s="155"/>
      <c r="B159" s="156"/>
      <c r="C159" s="155"/>
      <c r="D159" s="155"/>
    </row>
    <row r="160" spans="1:4" s="127" customFormat="1">
      <c r="A160" s="155"/>
      <c r="B160" s="156"/>
      <c r="C160" s="155"/>
      <c r="D160" s="155"/>
    </row>
    <row r="161" spans="1:4" s="127" customFormat="1">
      <c r="A161" s="155"/>
      <c r="B161" s="156"/>
      <c r="C161" s="155"/>
      <c r="D161" s="155"/>
    </row>
    <row r="162" spans="1:4" s="127" customFormat="1">
      <c r="A162" s="155"/>
      <c r="B162" s="156"/>
      <c r="C162" s="155"/>
      <c r="D162" s="155"/>
    </row>
    <row r="163" spans="1:4" s="127" customFormat="1">
      <c r="A163" s="125"/>
      <c r="B163" s="157"/>
      <c r="C163" s="125"/>
      <c r="D163" s="125"/>
    </row>
    <row r="164" spans="1:4" s="127" customFormat="1">
      <c r="A164" s="125"/>
      <c r="B164" s="157"/>
      <c r="C164" s="125"/>
      <c r="D164" s="125"/>
    </row>
    <row r="165" spans="1:4" s="127" customFormat="1">
      <c r="A165" s="125"/>
      <c r="B165" s="157"/>
      <c r="C165" s="125"/>
      <c r="D165" s="125"/>
    </row>
    <row r="166" spans="1:4" s="127" customFormat="1">
      <c r="A166" s="125"/>
      <c r="B166" s="157"/>
      <c r="C166" s="125"/>
      <c r="D166" s="125"/>
    </row>
    <row r="167" spans="1:4" s="127" customFormat="1">
      <c r="A167" s="125"/>
      <c r="B167" s="157"/>
      <c r="C167" s="125"/>
      <c r="D167" s="125"/>
    </row>
    <row r="168" spans="1:4" s="127" customFormat="1">
      <c r="A168" s="125"/>
      <c r="B168" s="157"/>
      <c r="C168" s="125"/>
      <c r="D168" s="125"/>
    </row>
    <row r="169" spans="1:4" s="127" customFormat="1">
      <c r="B169" s="156"/>
    </row>
    <row r="170" spans="1:4" s="127" customFormat="1">
      <c r="B170" s="156"/>
    </row>
    <row r="171" spans="1:4" s="127" customFormat="1">
      <c r="B171" s="156"/>
    </row>
    <row r="172" spans="1:4" s="127" customFormat="1">
      <c r="B172" s="156"/>
    </row>
    <row r="173" spans="1:4" s="127" customFormat="1">
      <c r="B173" s="156"/>
    </row>
    <row r="174" spans="1:4" s="127" customFormat="1">
      <c r="B174" s="156"/>
    </row>
    <row r="175" spans="1:4" s="127" customFormat="1">
      <c r="B175" s="156"/>
    </row>
    <row r="176" spans="1:4" s="127" customFormat="1">
      <c r="B176" s="156"/>
    </row>
    <row r="177" spans="2:3" s="127" customFormat="1">
      <c r="B177" s="156"/>
    </row>
    <row r="178" spans="2:3" s="127" customFormat="1">
      <c r="B178" s="156"/>
    </row>
    <row r="179" spans="2:3" s="127" customFormat="1">
      <c r="B179" s="156"/>
    </row>
    <row r="180" spans="2:3" s="127" customFormat="1">
      <c r="B180" s="156"/>
    </row>
    <row r="181" spans="2:3" s="127" customFormat="1">
      <c r="B181" s="156"/>
    </row>
    <row r="182" spans="2:3" s="127" customFormat="1">
      <c r="B182" s="156"/>
    </row>
    <row r="183" spans="2:3" s="127" customFormat="1">
      <c r="B183" s="156"/>
    </row>
    <row r="184" spans="2:3" s="127" customFormat="1">
      <c r="B184" s="156"/>
    </row>
    <row r="185" spans="2:3">
      <c r="B185" s="158"/>
      <c r="C185" s="127"/>
    </row>
    <row r="186" spans="2:3">
      <c r="B186" s="158"/>
      <c r="C186" s="127"/>
    </row>
    <row r="187" spans="2:3">
      <c r="B187" s="158"/>
      <c r="C187" s="127"/>
    </row>
    <row r="188" spans="2:3">
      <c r="C188" s="127"/>
    </row>
    <row r="189" spans="2:3">
      <c r="C189" s="127"/>
    </row>
    <row r="190" spans="2:3">
      <c r="C190" s="127"/>
    </row>
    <row r="191" spans="2:3">
      <c r="C191" s="127"/>
    </row>
    <row r="192" spans="2:3">
      <c r="C192" s="127"/>
    </row>
    <row r="193" spans="3:3">
      <c r="C193" s="127"/>
    </row>
    <row r="194" spans="3:3">
      <c r="C194" s="127"/>
    </row>
    <row r="195" spans="3:3">
      <c r="C195" s="127"/>
    </row>
    <row r="196" spans="3:3">
      <c r="C196" s="127"/>
    </row>
    <row r="197" spans="3:3">
      <c r="C197" s="127"/>
    </row>
    <row r="198" spans="3:3">
      <c r="C198" s="127"/>
    </row>
    <row r="199" spans="3:3">
      <c r="C199" s="127"/>
    </row>
    <row r="200" spans="3:3">
      <c r="C200" s="127"/>
    </row>
    <row r="201" spans="3:3">
      <c r="C201" s="127"/>
    </row>
  </sheetData>
  <mergeCells count="17">
    <mergeCell ref="E108:G108"/>
    <mergeCell ref="E119:G119"/>
    <mergeCell ref="C138:D138"/>
    <mergeCell ref="C139:D139"/>
    <mergeCell ref="A8:D8"/>
    <mergeCell ref="A9:D9"/>
    <mergeCell ref="A10:D10"/>
    <mergeCell ref="A11:D11"/>
    <mergeCell ref="A12:D12"/>
    <mergeCell ref="E130:M130"/>
    <mergeCell ref="E14:H14"/>
    <mergeCell ref="A7:D7"/>
    <mergeCell ref="C1:D1"/>
    <mergeCell ref="C2:D2"/>
    <mergeCell ref="C3:D3"/>
    <mergeCell ref="A5:D5"/>
    <mergeCell ref="A6:D6"/>
  </mergeCells>
  <pageMargins left="0.51181102362204722" right="0.31496062992125984" top="0.74803149606299213" bottom="0.55118110236220474" header="0" footer="0"/>
  <pageSetup paperSize="9" scale="90" orientation="portrait" r:id="rId1"/>
  <rowBreaks count="4" manualBreakCount="4">
    <brk id="33" max="3" man="1"/>
    <brk id="60" max="3" man="1"/>
    <brk id="85" max="3" man="1"/>
    <brk id="112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93"/>
  <sheetViews>
    <sheetView view="pageBreakPreview" zoomScaleSheetLayoutView="100" workbookViewId="0">
      <selection activeCell="C136" sqref="C136"/>
    </sheetView>
  </sheetViews>
  <sheetFormatPr defaultColWidth="9.140625" defaultRowHeight="15"/>
  <cols>
    <col min="1" max="1" width="9.140625" style="123" customWidth="1"/>
    <col min="2" max="2" width="51.28515625" style="123" customWidth="1"/>
    <col min="3" max="3" width="23.7109375" style="123" customWidth="1"/>
    <col min="4" max="4" width="20.7109375" style="123" customWidth="1"/>
    <col min="5" max="16384" width="9.140625" style="123"/>
  </cols>
  <sheetData>
    <row r="1" spans="1:7">
      <c r="A1" s="122" t="s">
        <v>91</v>
      </c>
      <c r="B1" s="122"/>
      <c r="C1" s="215" t="s">
        <v>26</v>
      </c>
      <c r="D1" s="215"/>
    </row>
    <row r="2" spans="1:7">
      <c r="A2" s="122"/>
      <c r="B2" s="122"/>
      <c r="C2" s="215" t="s">
        <v>333</v>
      </c>
      <c r="D2" s="215"/>
    </row>
    <row r="3" spans="1:7">
      <c r="A3" s="122"/>
      <c r="B3" s="122"/>
      <c r="C3" s="215" t="s">
        <v>334</v>
      </c>
      <c r="D3" s="215"/>
    </row>
    <row r="4" spans="1:7">
      <c r="A4" s="122"/>
      <c r="B4" s="122"/>
      <c r="C4" s="122"/>
      <c r="D4" s="122"/>
    </row>
    <row r="5" spans="1:7">
      <c r="A5" s="214" t="s">
        <v>1</v>
      </c>
      <c r="B5" s="214"/>
      <c r="C5" s="214"/>
      <c r="D5" s="214"/>
    </row>
    <row r="6" spans="1:7" ht="18.75">
      <c r="A6" s="214" t="s">
        <v>2</v>
      </c>
      <c r="B6" s="214"/>
      <c r="C6" s="214"/>
      <c r="D6" s="214"/>
      <c r="E6" s="159"/>
    </row>
    <row r="7" spans="1:7">
      <c r="A7" s="214" t="s">
        <v>3</v>
      </c>
      <c r="B7" s="214"/>
      <c r="C7" s="214"/>
      <c r="D7" s="214"/>
    </row>
    <row r="8" spans="1:7">
      <c r="A8" s="214" t="s">
        <v>4</v>
      </c>
      <c r="B8" s="214"/>
      <c r="C8" s="214"/>
      <c r="D8" s="214"/>
    </row>
    <row r="9" spans="1:7">
      <c r="A9" s="214" t="s">
        <v>338</v>
      </c>
      <c r="B9" s="214"/>
      <c r="C9" s="214"/>
      <c r="D9" s="214"/>
    </row>
    <row r="10" spans="1:7">
      <c r="A10" s="214" t="s">
        <v>339</v>
      </c>
      <c r="B10" s="214"/>
      <c r="C10" s="214"/>
      <c r="D10" s="214"/>
    </row>
    <row r="11" spans="1:7">
      <c r="A11" s="124"/>
      <c r="B11" s="124"/>
      <c r="C11" s="124"/>
      <c r="D11" s="124"/>
    </row>
    <row r="12" spans="1:7" s="125" customFormat="1" ht="76.5" customHeight="1">
      <c r="A12" s="121" t="s">
        <v>0</v>
      </c>
      <c r="B12" s="121" t="s">
        <v>5</v>
      </c>
      <c r="C12" s="121" t="s">
        <v>6</v>
      </c>
      <c r="D12" s="121" t="s">
        <v>7</v>
      </c>
    </row>
    <row r="13" spans="1:7" s="127" customFormat="1">
      <c r="A13" s="126">
        <v>1</v>
      </c>
      <c r="B13" s="126">
        <v>2</v>
      </c>
      <c r="C13" s="126">
        <v>3</v>
      </c>
      <c r="D13" s="126">
        <v>4</v>
      </c>
    </row>
    <row r="14" spans="1:7" s="130" customFormat="1" ht="28.5">
      <c r="A14" s="128" t="s">
        <v>172</v>
      </c>
      <c r="B14" s="128" t="s">
        <v>174</v>
      </c>
      <c r="C14" s="128"/>
      <c r="D14" s="128">
        <f>D15+D17+D20+D22+D24+D26+D29+D31+D33+D35+D38+D41+D43+D46</f>
        <v>9.5100000000000016</v>
      </c>
      <c r="F14" s="131"/>
    </row>
    <row r="15" spans="1:7" s="130" customFormat="1">
      <c r="A15" s="128" t="s">
        <v>200</v>
      </c>
      <c r="B15" s="132" t="s">
        <v>175</v>
      </c>
      <c r="C15" s="128"/>
      <c r="D15" s="128">
        <f>D16</f>
        <v>0.15</v>
      </c>
      <c r="G15" s="131"/>
    </row>
    <row r="16" spans="1:7" s="130" customFormat="1" ht="60">
      <c r="A16" s="121" t="s">
        <v>201</v>
      </c>
      <c r="B16" s="120" t="s">
        <v>179</v>
      </c>
      <c r="C16" s="121" t="s">
        <v>12</v>
      </c>
      <c r="D16" s="121">
        <v>0.15</v>
      </c>
    </row>
    <row r="17" spans="1:4" s="130" customFormat="1">
      <c r="A17" s="128" t="s">
        <v>202</v>
      </c>
      <c r="B17" s="132" t="s">
        <v>176</v>
      </c>
      <c r="C17" s="128"/>
      <c r="D17" s="128">
        <f>D18+D19</f>
        <v>0.30000000000000004</v>
      </c>
    </row>
    <row r="18" spans="1:4" s="130" customFormat="1" ht="30">
      <c r="A18" s="121" t="s">
        <v>201</v>
      </c>
      <c r="B18" s="120" t="s">
        <v>180</v>
      </c>
      <c r="C18" s="121" t="s">
        <v>12</v>
      </c>
      <c r="D18" s="121">
        <v>0.1</v>
      </c>
    </row>
    <row r="19" spans="1:4" s="130" customFormat="1" ht="30">
      <c r="A19" s="121" t="s">
        <v>203</v>
      </c>
      <c r="B19" s="120" t="s">
        <v>181</v>
      </c>
      <c r="C19" s="121" t="s">
        <v>12</v>
      </c>
      <c r="D19" s="121">
        <v>0.2</v>
      </c>
    </row>
    <row r="20" spans="1:4" s="130" customFormat="1">
      <c r="A20" s="128" t="s">
        <v>206</v>
      </c>
      <c r="B20" s="132" t="s">
        <v>177</v>
      </c>
      <c r="C20" s="128"/>
      <c r="D20" s="128">
        <f>D21</f>
        <v>0.9</v>
      </c>
    </row>
    <row r="21" spans="1:4" s="130" customFormat="1" ht="60">
      <c r="A21" s="121" t="s">
        <v>201</v>
      </c>
      <c r="B21" s="120" t="s">
        <v>178</v>
      </c>
      <c r="C21" s="121" t="s">
        <v>12</v>
      </c>
      <c r="D21" s="121">
        <v>0.9</v>
      </c>
    </row>
    <row r="22" spans="1:4" s="130" customFormat="1">
      <c r="A22" s="128" t="s">
        <v>207</v>
      </c>
      <c r="B22" s="132" t="s">
        <v>220</v>
      </c>
      <c r="C22" s="128"/>
      <c r="D22" s="128">
        <f>D23</f>
        <v>0.9</v>
      </c>
    </row>
    <row r="23" spans="1:4" s="130" customFormat="1">
      <c r="A23" s="121" t="s">
        <v>201</v>
      </c>
      <c r="B23" s="120" t="s">
        <v>72</v>
      </c>
      <c r="C23" s="121" t="s">
        <v>12</v>
      </c>
      <c r="D23" s="121">
        <v>0.9</v>
      </c>
    </row>
    <row r="24" spans="1:4" s="130" customFormat="1">
      <c r="A24" s="128" t="s">
        <v>208</v>
      </c>
      <c r="B24" s="132" t="s">
        <v>182</v>
      </c>
      <c r="C24" s="128"/>
      <c r="D24" s="128">
        <f>D25</f>
        <v>0.8</v>
      </c>
    </row>
    <row r="25" spans="1:4" s="130" customFormat="1" ht="30">
      <c r="A25" s="121" t="s">
        <v>201</v>
      </c>
      <c r="B25" s="120" t="s">
        <v>185</v>
      </c>
      <c r="C25" s="121" t="s">
        <v>12</v>
      </c>
      <c r="D25" s="121">
        <v>0.8</v>
      </c>
    </row>
    <row r="26" spans="1:4" s="130" customFormat="1" ht="28.5">
      <c r="A26" s="128" t="s">
        <v>209</v>
      </c>
      <c r="B26" s="132" t="s">
        <v>187</v>
      </c>
      <c r="C26" s="128"/>
      <c r="D26" s="128">
        <f>D27+D28</f>
        <v>0.25</v>
      </c>
    </row>
    <row r="27" spans="1:4" s="130" customFormat="1" ht="60">
      <c r="A27" s="121" t="s">
        <v>201</v>
      </c>
      <c r="B27" s="120" t="s">
        <v>183</v>
      </c>
      <c r="C27" s="121" t="s">
        <v>12</v>
      </c>
      <c r="D27" s="121">
        <v>0.12</v>
      </c>
    </row>
    <row r="28" spans="1:4" s="130" customFormat="1">
      <c r="A28" s="121" t="s">
        <v>203</v>
      </c>
      <c r="B28" s="120" t="s">
        <v>184</v>
      </c>
      <c r="C28" s="121" t="s">
        <v>12</v>
      </c>
      <c r="D28" s="121">
        <v>0.13</v>
      </c>
    </row>
    <row r="29" spans="1:4" s="130" customFormat="1" ht="42.75">
      <c r="A29" s="128" t="s">
        <v>210</v>
      </c>
      <c r="B29" s="132" t="s">
        <v>186</v>
      </c>
      <c r="C29" s="128"/>
      <c r="D29" s="128">
        <f>D30</f>
        <v>0.54</v>
      </c>
    </row>
    <row r="30" spans="1:4" s="130" customFormat="1" ht="30">
      <c r="A30" s="121" t="s">
        <v>201</v>
      </c>
      <c r="B30" s="120" t="s">
        <v>243</v>
      </c>
      <c r="C30" s="121" t="s">
        <v>12</v>
      </c>
      <c r="D30" s="121">
        <v>0.54</v>
      </c>
    </row>
    <row r="31" spans="1:4" s="130" customFormat="1" ht="42.75">
      <c r="A31" s="128" t="s">
        <v>211</v>
      </c>
      <c r="B31" s="132" t="s">
        <v>188</v>
      </c>
      <c r="C31" s="128"/>
      <c r="D31" s="128">
        <f>D32</f>
        <v>0.2</v>
      </c>
    </row>
    <row r="32" spans="1:4" s="130" customFormat="1" ht="45">
      <c r="A32" s="121" t="s">
        <v>201</v>
      </c>
      <c r="B32" s="120" t="s">
        <v>189</v>
      </c>
      <c r="C32" s="121" t="s">
        <v>12</v>
      </c>
      <c r="D32" s="121">
        <v>0.2</v>
      </c>
    </row>
    <row r="33" spans="1:7" s="130" customFormat="1">
      <c r="A33" s="128" t="s">
        <v>212</v>
      </c>
      <c r="B33" s="132" t="s">
        <v>190</v>
      </c>
      <c r="C33" s="128"/>
      <c r="D33" s="128">
        <f>D34</f>
        <v>1.2</v>
      </c>
      <c r="E33" s="131"/>
      <c r="F33" s="131"/>
      <c r="G33" s="131"/>
    </row>
    <row r="34" spans="1:7" s="130" customFormat="1" ht="60">
      <c r="A34" s="121" t="s">
        <v>201</v>
      </c>
      <c r="B34" s="120" t="s">
        <v>191</v>
      </c>
      <c r="C34" s="121" t="s">
        <v>12</v>
      </c>
      <c r="D34" s="121">
        <v>1.2</v>
      </c>
    </row>
    <row r="35" spans="1:7" s="130" customFormat="1">
      <c r="A35" s="128" t="s">
        <v>213</v>
      </c>
      <c r="B35" s="132" t="s">
        <v>192</v>
      </c>
      <c r="C35" s="128"/>
      <c r="D35" s="128">
        <f>D36+D37</f>
        <v>0.87</v>
      </c>
    </row>
    <row r="36" spans="1:7" s="130" customFormat="1" ht="31.5" customHeight="1">
      <c r="A36" s="121" t="s">
        <v>201</v>
      </c>
      <c r="B36" s="120" t="s">
        <v>193</v>
      </c>
      <c r="C36" s="121" t="s">
        <v>12</v>
      </c>
      <c r="D36" s="121">
        <v>0.5</v>
      </c>
    </row>
    <row r="37" spans="1:7" s="130" customFormat="1" ht="30">
      <c r="A37" s="121" t="s">
        <v>203</v>
      </c>
      <c r="B37" s="120" t="s">
        <v>224</v>
      </c>
      <c r="C37" s="121" t="s">
        <v>12</v>
      </c>
      <c r="D37" s="121">
        <v>0.37</v>
      </c>
    </row>
    <row r="38" spans="1:7" s="130" customFormat="1">
      <c r="A38" s="128" t="s">
        <v>214</v>
      </c>
      <c r="B38" s="132" t="s">
        <v>194</v>
      </c>
      <c r="C38" s="128"/>
      <c r="D38" s="128">
        <f>D39+D40</f>
        <v>0.9</v>
      </c>
    </row>
    <row r="39" spans="1:7" s="130" customFormat="1" ht="45">
      <c r="A39" s="121" t="s">
        <v>201</v>
      </c>
      <c r="B39" s="120" t="s">
        <v>244</v>
      </c>
      <c r="C39" s="121" t="s">
        <v>12</v>
      </c>
      <c r="D39" s="121">
        <v>0.4</v>
      </c>
    </row>
    <row r="40" spans="1:7" s="130" customFormat="1" ht="30">
      <c r="A40" s="121" t="s">
        <v>203</v>
      </c>
      <c r="B40" s="120" t="s">
        <v>224</v>
      </c>
      <c r="C40" s="121" t="s">
        <v>12</v>
      </c>
      <c r="D40" s="121">
        <v>0.5</v>
      </c>
    </row>
    <row r="41" spans="1:7" s="130" customFormat="1" ht="28.5">
      <c r="A41" s="128" t="s">
        <v>215</v>
      </c>
      <c r="B41" s="132" t="s">
        <v>196</v>
      </c>
      <c r="C41" s="128" t="s">
        <v>12</v>
      </c>
      <c r="D41" s="128">
        <f>D42</f>
        <v>0.6</v>
      </c>
    </row>
    <row r="42" spans="1:7" s="130" customFormat="1" ht="45">
      <c r="A42" s="121" t="s">
        <v>201</v>
      </c>
      <c r="B42" s="120" t="s">
        <v>195</v>
      </c>
      <c r="C42" s="121" t="s">
        <v>12</v>
      </c>
      <c r="D42" s="121">
        <v>0.6</v>
      </c>
    </row>
    <row r="43" spans="1:7" s="130" customFormat="1">
      <c r="A43" s="128" t="s">
        <v>216</v>
      </c>
      <c r="B43" s="132" t="s">
        <v>197</v>
      </c>
      <c r="C43" s="128"/>
      <c r="D43" s="128">
        <f>D44+D45</f>
        <v>1.6</v>
      </c>
      <c r="E43" s="131"/>
      <c r="F43" s="131"/>
    </row>
    <row r="44" spans="1:7" s="130" customFormat="1" ht="45">
      <c r="A44" s="121" t="s">
        <v>201</v>
      </c>
      <c r="B44" s="120" t="s">
        <v>81</v>
      </c>
      <c r="C44" s="121" t="s">
        <v>12</v>
      </c>
      <c r="D44" s="121">
        <v>1.3</v>
      </c>
    </row>
    <row r="45" spans="1:7" s="130" customFormat="1">
      <c r="A45" s="121" t="s">
        <v>203</v>
      </c>
      <c r="B45" s="120" t="s">
        <v>82</v>
      </c>
      <c r="C45" s="121" t="s">
        <v>12</v>
      </c>
      <c r="D45" s="121">
        <v>0.3</v>
      </c>
    </row>
    <row r="46" spans="1:7" s="130" customFormat="1">
      <c r="A46" s="128" t="s">
        <v>217</v>
      </c>
      <c r="B46" s="132" t="s">
        <v>198</v>
      </c>
      <c r="C46" s="128"/>
      <c r="D46" s="128">
        <f>D47</f>
        <v>0.3</v>
      </c>
    </row>
    <row r="47" spans="1:7" s="130" customFormat="1">
      <c r="A47" s="121" t="s">
        <v>201</v>
      </c>
      <c r="B47" s="120" t="s">
        <v>199</v>
      </c>
      <c r="C47" s="121" t="s">
        <v>12</v>
      </c>
      <c r="D47" s="121">
        <v>0.3</v>
      </c>
    </row>
    <row r="48" spans="1:7" s="136" customFormat="1" ht="29.25">
      <c r="A48" s="134" t="s">
        <v>218</v>
      </c>
      <c r="B48" s="135" t="s">
        <v>173</v>
      </c>
      <c r="C48" s="135"/>
      <c r="D48" s="129">
        <f>D49+D51+D53+D57+D59+D61+D64+D66+D68+D77+D81+D85+D88+D92</f>
        <v>2.74</v>
      </c>
      <c r="E48" s="130"/>
      <c r="F48" s="131"/>
    </row>
    <row r="49" spans="1:4" s="127" customFormat="1" ht="28.5">
      <c r="A49" s="128" t="s">
        <v>200</v>
      </c>
      <c r="B49" s="134" t="s">
        <v>245</v>
      </c>
      <c r="C49" s="128"/>
      <c r="D49" s="129">
        <f>D50</f>
        <v>0.05</v>
      </c>
    </row>
    <row r="50" spans="1:4" s="127" customFormat="1" ht="30">
      <c r="A50" s="121" t="s">
        <v>201</v>
      </c>
      <c r="B50" s="137" t="s">
        <v>10</v>
      </c>
      <c r="C50" s="121" t="s">
        <v>28</v>
      </c>
      <c r="D50" s="133">
        <v>0.05</v>
      </c>
    </row>
    <row r="51" spans="1:4" s="125" customFormat="1">
      <c r="A51" s="128" t="s">
        <v>202</v>
      </c>
      <c r="B51" s="134" t="s">
        <v>13</v>
      </c>
      <c r="C51" s="128"/>
      <c r="D51" s="129">
        <f>D52</f>
        <v>0.05</v>
      </c>
    </row>
    <row r="52" spans="1:4" s="125" customFormat="1" ht="30">
      <c r="A52" s="121" t="s">
        <v>201</v>
      </c>
      <c r="B52" s="137" t="s">
        <v>14</v>
      </c>
      <c r="C52" s="121" t="s">
        <v>11</v>
      </c>
      <c r="D52" s="133">
        <v>0.05</v>
      </c>
    </row>
    <row r="53" spans="1:4" s="125" customFormat="1">
      <c r="A53" s="128" t="s">
        <v>206</v>
      </c>
      <c r="B53" s="134" t="s">
        <v>74</v>
      </c>
      <c r="C53" s="128"/>
      <c r="D53" s="129">
        <f>D54+D55+D56</f>
        <v>0.45</v>
      </c>
    </row>
    <row r="54" spans="1:4" s="125" customFormat="1" ht="60">
      <c r="A54" s="121" t="s">
        <v>201</v>
      </c>
      <c r="B54" s="137" t="s">
        <v>75</v>
      </c>
      <c r="C54" s="121" t="s">
        <v>11</v>
      </c>
      <c r="D54" s="133">
        <v>0.1</v>
      </c>
    </row>
    <row r="55" spans="1:4" s="127" customFormat="1">
      <c r="A55" s="121" t="s">
        <v>203</v>
      </c>
      <c r="B55" s="137" t="s">
        <v>18</v>
      </c>
      <c r="C55" s="121" t="s">
        <v>28</v>
      </c>
      <c r="D55" s="133">
        <v>0.15</v>
      </c>
    </row>
    <row r="56" spans="1:4" s="127" customFormat="1">
      <c r="A56" s="121" t="s">
        <v>204</v>
      </c>
      <c r="B56" s="137" t="s">
        <v>19</v>
      </c>
      <c r="C56" s="121" t="s">
        <v>12</v>
      </c>
      <c r="D56" s="133">
        <f>0.15+0.05</f>
        <v>0.2</v>
      </c>
    </row>
    <row r="57" spans="1:4" s="127" customFormat="1" ht="28.5">
      <c r="A57" s="128" t="s">
        <v>207</v>
      </c>
      <c r="B57" s="134" t="s">
        <v>15</v>
      </c>
      <c r="C57" s="128"/>
      <c r="D57" s="128">
        <f>D58</f>
        <v>0.05</v>
      </c>
    </row>
    <row r="58" spans="1:4" s="127" customFormat="1" ht="30">
      <c r="A58" s="121" t="s">
        <v>201</v>
      </c>
      <c r="B58" s="137" t="s">
        <v>16</v>
      </c>
      <c r="C58" s="121" t="s">
        <v>28</v>
      </c>
      <c r="D58" s="121">
        <v>0.05</v>
      </c>
    </row>
    <row r="59" spans="1:4" s="127" customFormat="1" ht="28.5">
      <c r="A59" s="128" t="s">
        <v>208</v>
      </c>
      <c r="B59" s="134" t="s">
        <v>29</v>
      </c>
      <c r="C59" s="128"/>
      <c r="D59" s="129">
        <f>D60</f>
        <v>0.1</v>
      </c>
    </row>
    <row r="60" spans="1:4" s="127" customFormat="1" ht="39.75" customHeight="1">
      <c r="A60" s="121" t="s">
        <v>201</v>
      </c>
      <c r="B60" s="137" t="s">
        <v>219</v>
      </c>
      <c r="C60" s="121" t="s">
        <v>11</v>
      </c>
      <c r="D60" s="133">
        <v>0.1</v>
      </c>
    </row>
    <row r="61" spans="1:4" s="127" customFormat="1">
      <c r="A61" s="128" t="s">
        <v>209</v>
      </c>
      <c r="B61" s="132" t="s">
        <v>30</v>
      </c>
      <c r="C61" s="128"/>
      <c r="D61" s="128">
        <f>D62+D63</f>
        <v>0.15000000000000002</v>
      </c>
    </row>
    <row r="62" spans="1:4" s="127" customFormat="1">
      <c r="A62" s="121" t="s">
        <v>8</v>
      </c>
      <c r="B62" s="120" t="s">
        <v>31</v>
      </c>
      <c r="C62" s="121" t="s">
        <v>11</v>
      </c>
      <c r="D62" s="121">
        <v>0.05</v>
      </c>
    </row>
    <row r="63" spans="1:4" s="127" customFormat="1" ht="31.5" customHeight="1">
      <c r="A63" s="121" t="s">
        <v>9</v>
      </c>
      <c r="B63" s="120" t="s">
        <v>32</v>
      </c>
      <c r="C63" s="121" t="s">
        <v>12</v>
      </c>
      <c r="D63" s="133">
        <f>0.05+0.05</f>
        <v>0.1</v>
      </c>
    </row>
    <row r="64" spans="1:4" s="127" customFormat="1" ht="48.75" customHeight="1">
      <c r="A64" s="128" t="s">
        <v>210</v>
      </c>
      <c r="B64" s="134" t="s">
        <v>73</v>
      </c>
      <c r="C64" s="128"/>
      <c r="D64" s="128">
        <f>D65</f>
        <v>7.0000000000000007E-2</v>
      </c>
    </row>
    <row r="65" spans="1:4" s="127" customFormat="1" ht="30">
      <c r="A65" s="121" t="s">
        <v>201</v>
      </c>
      <c r="B65" s="137" t="s">
        <v>17</v>
      </c>
      <c r="C65" s="121" t="s">
        <v>11</v>
      </c>
      <c r="D65" s="121">
        <v>7.0000000000000007E-2</v>
      </c>
    </row>
    <row r="66" spans="1:4" s="127" customFormat="1">
      <c r="A66" s="128" t="s">
        <v>211</v>
      </c>
      <c r="B66" s="134" t="s">
        <v>20</v>
      </c>
      <c r="C66" s="128"/>
      <c r="D66" s="129">
        <f>D67</f>
        <v>0.09</v>
      </c>
    </row>
    <row r="67" spans="1:4" s="127" customFormat="1" ht="30">
      <c r="A67" s="121" t="s">
        <v>8</v>
      </c>
      <c r="B67" s="137" t="s">
        <v>79</v>
      </c>
      <c r="C67" s="121" t="s">
        <v>11</v>
      </c>
      <c r="D67" s="133">
        <v>0.09</v>
      </c>
    </row>
    <row r="68" spans="1:4" s="127" customFormat="1">
      <c r="A68" s="128" t="s">
        <v>212</v>
      </c>
      <c r="B68" s="132" t="s">
        <v>36</v>
      </c>
      <c r="C68" s="128"/>
      <c r="D68" s="129">
        <f>D69+D70+D71+D72+D73+D74+D75+D76</f>
        <v>0.67</v>
      </c>
    </row>
    <row r="69" spans="1:4" s="127" customFormat="1">
      <c r="A69" s="121" t="s">
        <v>201</v>
      </c>
      <c r="B69" s="120" t="s">
        <v>37</v>
      </c>
      <c r="C69" s="121" t="s">
        <v>42</v>
      </c>
      <c r="D69" s="133">
        <v>0.05</v>
      </c>
    </row>
    <row r="70" spans="1:4" s="127" customFormat="1">
      <c r="A70" s="121" t="s">
        <v>203</v>
      </c>
      <c r="B70" s="120" t="s">
        <v>38</v>
      </c>
      <c r="C70" s="121" t="s">
        <v>42</v>
      </c>
      <c r="D70" s="133">
        <v>0.05</v>
      </c>
    </row>
    <row r="71" spans="1:4" s="127" customFormat="1" ht="30">
      <c r="A71" s="121" t="s">
        <v>204</v>
      </c>
      <c r="B71" s="120" t="s">
        <v>39</v>
      </c>
      <c r="C71" s="121" t="s">
        <v>42</v>
      </c>
      <c r="D71" s="133">
        <f>0.1+0.05</f>
        <v>0.15000000000000002</v>
      </c>
    </row>
    <row r="72" spans="1:4" s="127" customFormat="1" ht="30">
      <c r="A72" s="121" t="s">
        <v>205</v>
      </c>
      <c r="B72" s="120" t="s">
        <v>40</v>
      </c>
      <c r="C72" s="121" t="s">
        <v>42</v>
      </c>
      <c r="D72" s="133">
        <v>0.12</v>
      </c>
    </row>
    <row r="73" spans="1:4" s="127" customFormat="1">
      <c r="A73" s="121" t="s">
        <v>225</v>
      </c>
      <c r="B73" s="120" t="s">
        <v>41</v>
      </c>
      <c r="C73" s="121" t="s">
        <v>12</v>
      </c>
      <c r="D73" s="133">
        <v>7.0000000000000007E-2</v>
      </c>
    </row>
    <row r="74" spans="1:4" s="127" customFormat="1" ht="34.5" customHeight="1">
      <c r="A74" s="121" t="s">
        <v>226</v>
      </c>
      <c r="B74" s="120" t="s">
        <v>33</v>
      </c>
      <c r="C74" s="121" t="s">
        <v>11</v>
      </c>
      <c r="D74" s="133">
        <v>0.02</v>
      </c>
    </row>
    <row r="75" spans="1:4" s="127" customFormat="1" ht="30">
      <c r="A75" s="121" t="s">
        <v>227</v>
      </c>
      <c r="B75" s="120" t="s">
        <v>34</v>
      </c>
      <c r="C75" s="121" t="s">
        <v>12</v>
      </c>
      <c r="D75" s="133">
        <f>0.09+0.1</f>
        <v>0.19</v>
      </c>
    </row>
    <row r="76" spans="1:4" s="127" customFormat="1" ht="33" customHeight="1">
      <c r="A76" s="121" t="s">
        <v>228</v>
      </c>
      <c r="B76" s="120" t="s">
        <v>35</v>
      </c>
      <c r="C76" s="121" t="s">
        <v>12</v>
      </c>
      <c r="D76" s="133">
        <v>0.02</v>
      </c>
    </row>
    <row r="77" spans="1:4" s="127" customFormat="1" ht="33" customHeight="1">
      <c r="A77" s="128" t="s">
        <v>213</v>
      </c>
      <c r="B77" s="132" t="s">
        <v>221</v>
      </c>
      <c r="C77" s="128"/>
      <c r="D77" s="129">
        <f>D78+D79+D80</f>
        <v>0.3</v>
      </c>
    </row>
    <row r="78" spans="1:4" s="127" customFormat="1" ht="75.75" customHeight="1">
      <c r="A78" s="121" t="s">
        <v>201</v>
      </c>
      <c r="B78" s="120" t="s">
        <v>223</v>
      </c>
      <c r="C78" s="121" t="s">
        <v>11</v>
      </c>
      <c r="D78" s="133">
        <f>0.05+0.05</f>
        <v>0.1</v>
      </c>
    </row>
    <row r="79" spans="1:4" s="127" customFormat="1" ht="33" customHeight="1">
      <c r="A79" s="121" t="s">
        <v>203</v>
      </c>
      <c r="B79" s="120" t="s">
        <v>34</v>
      </c>
      <c r="C79" s="121" t="s">
        <v>12</v>
      </c>
      <c r="D79" s="133">
        <f>0.05+0.1</f>
        <v>0.15000000000000002</v>
      </c>
    </row>
    <row r="80" spans="1:4" s="127" customFormat="1" ht="33" customHeight="1">
      <c r="A80" s="121" t="s">
        <v>204</v>
      </c>
      <c r="B80" s="120" t="s">
        <v>35</v>
      </c>
      <c r="C80" s="121" t="s">
        <v>12</v>
      </c>
      <c r="D80" s="133">
        <v>0.05</v>
      </c>
    </row>
    <row r="81" spans="1:6" s="127" customFormat="1" ht="33" customHeight="1">
      <c r="A81" s="128" t="s">
        <v>214</v>
      </c>
      <c r="B81" s="132" t="s">
        <v>222</v>
      </c>
      <c r="C81" s="128"/>
      <c r="D81" s="129">
        <f>D82+D83+D84</f>
        <v>0.25</v>
      </c>
    </row>
    <row r="82" spans="1:6" s="127" customFormat="1" ht="78" customHeight="1">
      <c r="A82" s="121" t="s">
        <v>201</v>
      </c>
      <c r="B82" s="120" t="s">
        <v>223</v>
      </c>
      <c r="C82" s="121" t="s">
        <v>11</v>
      </c>
      <c r="D82" s="133">
        <v>0.05</v>
      </c>
    </row>
    <row r="83" spans="1:6" s="127" customFormat="1" ht="33" customHeight="1">
      <c r="A83" s="121" t="s">
        <v>203</v>
      </c>
      <c r="B83" s="120" t="s">
        <v>34</v>
      </c>
      <c r="C83" s="121" t="s">
        <v>12</v>
      </c>
      <c r="D83" s="133">
        <f>0.1+0.05</f>
        <v>0.15000000000000002</v>
      </c>
    </row>
    <row r="84" spans="1:6" s="127" customFormat="1" ht="33" customHeight="1">
      <c r="A84" s="121" t="s">
        <v>204</v>
      </c>
      <c r="B84" s="120" t="s">
        <v>35</v>
      </c>
      <c r="C84" s="121" t="s">
        <v>12</v>
      </c>
      <c r="D84" s="133">
        <v>0.05</v>
      </c>
    </row>
    <row r="85" spans="1:6" s="127" customFormat="1" ht="33" customHeight="1">
      <c r="A85" s="128" t="s">
        <v>215</v>
      </c>
      <c r="B85" s="132" t="s">
        <v>229</v>
      </c>
      <c r="C85" s="128"/>
      <c r="D85" s="129">
        <f>D86+D87</f>
        <v>0.1</v>
      </c>
    </row>
    <row r="86" spans="1:6" s="127" customFormat="1" ht="33" customHeight="1">
      <c r="A86" s="121" t="s">
        <v>201</v>
      </c>
      <c r="B86" s="120" t="s">
        <v>230</v>
      </c>
      <c r="C86" s="121" t="s">
        <v>11</v>
      </c>
      <c r="D86" s="133">
        <v>0.05</v>
      </c>
    </row>
    <row r="87" spans="1:6" s="127" customFormat="1" ht="39.75" customHeight="1">
      <c r="A87" s="121" t="s">
        <v>203</v>
      </c>
      <c r="B87" s="120" t="s">
        <v>231</v>
      </c>
      <c r="C87" s="121" t="s">
        <v>12</v>
      </c>
      <c r="D87" s="133">
        <v>0.05</v>
      </c>
    </row>
    <row r="88" spans="1:6" s="127" customFormat="1" ht="42.75">
      <c r="A88" s="128" t="s">
        <v>216</v>
      </c>
      <c r="B88" s="132" t="s">
        <v>43</v>
      </c>
      <c r="C88" s="128"/>
      <c r="D88" s="129">
        <f>D89+D90+D91</f>
        <v>0.34</v>
      </c>
    </row>
    <row r="89" spans="1:6" s="127" customFormat="1" ht="30">
      <c r="A89" s="121" t="s">
        <v>201</v>
      </c>
      <c r="B89" s="120" t="s">
        <v>80</v>
      </c>
      <c r="C89" s="121" t="s">
        <v>11</v>
      </c>
      <c r="D89" s="133">
        <v>7.0000000000000007E-2</v>
      </c>
    </row>
    <row r="90" spans="1:6" s="127" customFormat="1" ht="30">
      <c r="A90" s="121" t="s">
        <v>203</v>
      </c>
      <c r="B90" s="120" t="s">
        <v>44</v>
      </c>
      <c r="C90" s="121" t="s">
        <v>12</v>
      </c>
      <c r="D90" s="133">
        <v>0.08</v>
      </c>
    </row>
    <row r="91" spans="1:6" s="127" customFormat="1" ht="30">
      <c r="A91" s="121" t="s">
        <v>204</v>
      </c>
      <c r="B91" s="120" t="s">
        <v>83</v>
      </c>
      <c r="C91" s="121" t="s">
        <v>12</v>
      </c>
      <c r="D91" s="133">
        <f>0.09+0.1</f>
        <v>0.19</v>
      </c>
    </row>
    <row r="92" spans="1:6" s="127" customFormat="1" ht="28.5">
      <c r="A92" s="128" t="s">
        <v>217</v>
      </c>
      <c r="B92" s="132" t="s">
        <v>76</v>
      </c>
      <c r="C92" s="128"/>
      <c r="D92" s="129">
        <f>D93+D94</f>
        <v>7.0000000000000007E-2</v>
      </c>
    </row>
    <row r="93" spans="1:6" s="127" customFormat="1" ht="30">
      <c r="A93" s="121" t="s">
        <v>201</v>
      </c>
      <c r="B93" s="120" t="s">
        <v>77</v>
      </c>
      <c r="C93" s="121" t="s">
        <v>12</v>
      </c>
      <c r="D93" s="121">
        <v>0.03</v>
      </c>
    </row>
    <row r="94" spans="1:6" s="127" customFormat="1">
      <c r="A94" s="121" t="s">
        <v>203</v>
      </c>
      <c r="B94" s="120" t="s">
        <v>232</v>
      </c>
      <c r="C94" s="121" t="s">
        <v>12</v>
      </c>
      <c r="D94" s="133">
        <v>0.04</v>
      </c>
    </row>
    <row r="95" spans="1:6" s="127" customFormat="1" ht="33" customHeight="1">
      <c r="A95" s="128" t="s">
        <v>233</v>
      </c>
      <c r="B95" s="128" t="s">
        <v>45</v>
      </c>
      <c r="C95" s="128"/>
      <c r="D95" s="129">
        <f>D96+D97+D98+D99+D100+D101</f>
        <v>7.41</v>
      </c>
      <c r="E95" s="131"/>
      <c r="F95" s="140"/>
    </row>
    <row r="96" spans="1:6" s="127" customFormat="1" ht="30">
      <c r="A96" s="121" t="s">
        <v>201</v>
      </c>
      <c r="B96" s="120" t="s">
        <v>46</v>
      </c>
      <c r="C96" s="121" t="s">
        <v>87</v>
      </c>
      <c r="D96" s="121">
        <v>3.42</v>
      </c>
    </row>
    <row r="97" spans="1:6" s="127" customFormat="1" ht="30">
      <c r="A97" s="121" t="s">
        <v>203</v>
      </c>
      <c r="B97" s="120" t="s">
        <v>47</v>
      </c>
      <c r="C97" s="121" t="s">
        <v>246</v>
      </c>
      <c r="D97" s="121">
        <f>0.79+0.62+0.21</f>
        <v>1.62</v>
      </c>
    </row>
    <row r="98" spans="1:6" s="127" customFormat="1" ht="75">
      <c r="A98" s="121" t="s">
        <v>204</v>
      </c>
      <c r="B98" s="120" t="s">
        <v>247</v>
      </c>
      <c r="C98" s="121" t="s">
        <v>42</v>
      </c>
      <c r="D98" s="133">
        <f>0.4+0.5</f>
        <v>0.9</v>
      </c>
    </row>
    <row r="99" spans="1:6" s="127" customFormat="1">
      <c r="A99" s="121" t="s">
        <v>205</v>
      </c>
      <c r="B99" s="120" t="s">
        <v>48</v>
      </c>
      <c r="C99" s="121" t="s">
        <v>42</v>
      </c>
      <c r="D99" s="121">
        <v>0.35</v>
      </c>
    </row>
    <row r="100" spans="1:6" s="127" customFormat="1" ht="30">
      <c r="A100" s="121" t="s">
        <v>225</v>
      </c>
      <c r="B100" s="120" t="s">
        <v>49</v>
      </c>
      <c r="C100" s="121" t="s">
        <v>12</v>
      </c>
      <c r="D100" s="121">
        <v>0.02</v>
      </c>
    </row>
    <row r="101" spans="1:6" s="127" customFormat="1">
      <c r="A101" s="121" t="s">
        <v>226</v>
      </c>
      <c r="B101" s="120" t="s">
        <v>78</v>
      </c>
      <c r="C101" s="121" t="s">
        <v>28</v>
      </c>
      <c r="D101" s="133">
        <f>1.07+0.03</f>
        <v>1.1000000000000001</v>
      </c>
    </row>
    <row r="102" spans="1:6" s="127" customFormat="1" ht="48" customHeight="1">
      <c r="A102" s="128" t="s">
        <v>234</v>
      </c>
      <c r="B102" s="128" t="s">
        <v>54</v>
      </c>
      <c r="C102" s="128"/>
      <c r="D102" s="129">
        <f>D104+D105+D106+D107+D108+D110+D111+D112+D113+D114</f>
        <v>8.1499999999999986</v>
      </c>
      <c r="E102" s="130"/>
      <c r="F102" s="140"/>
    </row>
    <row r="103" spans="1:6" s="127" customFormat="1">
      <c r="A103" s="121"/>
      <c r="B103" s="128" t="s">
        <v>55</v>
      </c>
      <c r="C103" s="121"/>
      <c r="D103" s="121"/>
    </row>
    <row r="104" spans="1:6" s="127" customFormat="1">
      <c r="A104" s="121" t="s">
        <v>201</v>
      </c>
      <c r="B104" s="120" t="s">
        <v>56</v>
      </c>
      <c r="C104" s="121" t="s">
        <v>88</v>
      </c>
      <c r="D104" s="121">
        <v>0.01</v>
      </c>
    </row>
    <row r="105" spans="1:6" s="127" customFormat="1">
      <c r="A105" s="121" t="s">
        <v>203</v>
      </c>
      <c r="B105" s="120" t="s">
        <v>314</v>
      </c>
      <c r="C105" s="121" t="s">
        <v>87</v>
      </c>
      <c r="D105" s="133">
        <v>1.2</v>
      </c>
    </row>
    <row r="106" spans="1:6" s="127" customFormat="1">
      <c r="A106" s="121" t="s">
        <v>204</v>
      </c>
      <c r="B106" s="120" t="s">
        <v>57</v>
      </c>
      <c r="C106" s="121" t="s">
        <v>87</v>
      </c>
      <c r="D106" s="121">
        <v>0.05</v>
      </c>
    </row>
    <row r="107" spans="1:6" s="127" customFormat="1">
      <c r="A107" s="121" t="s">
        <v>205</v>
      </c>
      <c r="B107" s="120" t="s">
        <v>58</v>
      </c>
      <c r="C107" s="121" t="s">
        <v>87</v>
      </c>
      <c r="D107" s="133">
        <f>0.6+0.1</f>
        <v>0.7</v>
      </c>
    </row>
    <row r="108" spans="1:6" s="127" customFormat="1">
      <c r="A108" s="121" t="s">
        <v>225</v>
      </c>
      <c r="B108" s="120" t="s">
        <v>248</v>
      </c>
      <c r="C108" s="121" t="s">
        <v>87</v>
      </c>
      <c r="D108" s="121">
        <v>0.44</v>
      </c>
    </row>
    <row r="109" spans="1:6" s="127" customFormat="1">
      <c r="A109" s="121"/>
      <c r="B109" s="128" t="s">
        <v>59</v>
      </c>
      <c r="C109" s="121"/>
      <c r="D109" s="121"/>
    </row>
    <row r="110" spans="1:6" s="127" customFormat="1" ht="30">
      <c r="A110" s="121" t="s">
        <v>226</v>
      </c>
      <c r="B110" s="120" t="s">
        <v>85</v>
      </c>
      <c r="C110" s="121" t="s">
        <v>12</v>
      </c>
      <c r="D110" s="121">
        <f>1.16</f>
        <v>1.1599999999999999</v>
      </c>
    </row>
    <row r="111" spans="1:6" s="127" customFormat="1" ht="30">
      <c r="A111" s="121" t="s">
        <v>227</v>
      </c>
      <c r="B111" s="120" t="s">
        <v>60</v>
      </c>
      <c r="C111" s="121" t="s">
        <v>12</v>
      </c>
      <c r="D111" s="121">
        <f>1.3+0.1</f>
        <v>1.4000000000000001</v>
      </c>
    </row>
    <row r="112" spans="1:6" s="127" customFormat="1" ht="33.75" customHeight="1">
      <c r="A112" s="121" t="s">
        <v>228</v>
      </c>
      <c r="B112" s="120" t="s">
        <v>249</v>
      </c>
      <c r="C112" s="121" t="s">
        <v>87</v>
      </c>
      <c r="D112" s="133">
        <f>0.79+0.17</f>
        <v>0.96000000000000008</v>
      </c>
    </row>
    <row r="113" spans="1:13" s="127" customFormat="1" ht="24" customHeight="1">
      <c r="A113" s="121" t="s">
        <v>241</v>
      </c>
      <c r="B113" s="120" t="s">
        <v>61</v>
      </c>
      <c r="C113" s="121" t="s">
        <v>250</v>
      </c>
      <c r="D113" s="121">
        <v>2.0299999999999998</v>
      </c>
    </row>
    <row r="114" spans="1:13" s="127" customFormat="1" ht="45" customHeight="1">
      <c r="A114" s="121" t="s">
        <v>242</v>
      </c>
      <c r="B114" s="120" t="s">
        <v>86</v>
      </c>
      <c r="C114" s="121" t="s">
        <v>87</v>
      </c>
      <c r="D114" s="121">
        <v>0.2</v>
      </c>
    </row>
    <row r="115" spans="1:13" s="127" customFormat="1">
      <c r="A115" s="128" t="s">
        <v>235</v>
      </c>
      <c r="B115" s="128" t="s">
        <v>50</v>
      </c>
      <c r="C115" s="128"/>
      <c r="D115" s="129">
        <f>D116+D117+D118</f>
        <v>4</v>
      </c>
      <c r="E115" s="149"/>
      <c r="F115" s="141"/>
    </row>
    <row r="116" spans="1:13" s="127" customFormat="1">
      <c r="A116" s="121" t="s">
        <v>201</v>
      </c>
      <c r="B116" s="120" t="s">
        <v>53</v>
      </c>
      <c r="C116" s="121" t="s">
        <v>89</v>
      </c>
      <c r="D116" s="133">
        <f>3.33+0.12</f>
        <v>3.45</v>
      </c>
      <c r="E116" s="136"/>
    </row>
    <row r="117" spans="1:13" s="127" customFormat="1">
      <c r="A117" s="121" t="s">
        <v>203</v>
      </c>
      <c r="B117" s="120" t="s">
        <v>51</v>
      </c>
      <c r="C117" s="121" t="s">
        <v>88</v>
      </c>
      <c r="D117" s="133">
        <v>0.05</v>
      </c>
      <c r="E117" s="136"/>
    </row>
    <row r="118" spans="1:13" s="127" customFormat="1">
      <c r="A118" s="121" t="s">
        <v>204</v>
      </c>
      <c r="B118" s="120" t="s">
        <v>52</v>
      </c>
      <c r="C118" s="121" t="s">
        <v>12</v>
      </c>
      <c r="D118" s="133">
        <v>0.5</v>
      </c>
      <c r="E118" s="136"/>
    </row>
    <row r="119" spans="1:13" s="127" customFormat="1" ht="28.5">
      <c r="A119" s="128" t="s">
        <v>236</v>
      </c>
      <c r="B119" s="128" t="s">
        <v>84</v>
      </c>
      <c r="C119" s="128"/>
      <c r="D119" s="129">
        <f>D120</f>
        <v>3.05</v>
      </c>
      <c r="E119" s="131"/>
      <c r="F119" s="140"/>
    </row>
    <row r="120" spans="1:13" s="127" customFormat="1" ht="54.75" customHeight="1">
      <c r="A120" s="121" t="s">
        <v>201</v>
      </c>
      <c r="B120" s="120" t="s">
        <v>251</v>
      </c>
      <c r="C120" s="121" t="s">
        <v>90</v>
      </c>
      <c r="D120" s="133">
        <v>3.05</v>
      </c>
      <c r="E120" s="136"/>
    </row>
    <row r="121" spans="1:13" s="127" customFormat="1" ht="36" customHeight="1">
      <c r="A121" s="128" t="s">
        <v>237</v>
      </c>
      <c r="B121" s="128" t="s">
        <v>62</v>
      </c>
      <c r="C121" s="128" t="s">
        <v>12</v>
      </c>
      <c r="D121" s="128">
        <v>3.48</v>
      </c>
      <c r="E121" s="130"/>
    </row>
    <row r="122" spans="1:13" s="127" customFormat="1" ht="127.5">
      <c r="A122" s="139" t="s">
        <v>238</v>
      </c>
      <c r="B122" s="145" t="s">
        <v>330</v>
      </c>
      <c r="C122" s="146" t="s">
        <v>332</v>
      </c>
      <c r="D122" s="147" t="s">
        <v>331</v>
      </c>
      <c r="E122" s="136"/>
    </row>
    <row r="123" spans="1:13" s="136" customFormat="1" ht="18.75" customHeight="1">
      <c r="A123" s="128"/>
      <c r="B123" s="128" t="s">
        <v>63</v>
      </c>
      <c r="C123" s="128"/>
      <c r="D123" s="129">
        <f>D14+D48+D95+D102+D115+D119+D121</f>
        <v>38.339999999999996</v>
      </c>
      <c r="E123" s="149"/>
      <c r="F123" s="149"/>
    </row>
    <row r="124" spans="1:13" ht="18.75" customHeight="1">
      <c r="A124" s="126"/>
      <c r="B124" s="150" t="s">
        <v>64</v>
      </c>
      <c r="C124" s="151">
        <f>SUM(C125:C129)</f>
        <v>5816.3</v>
      </c>
      <c r="D124" s="126"/>
    </row>
    <row r="125" spans="1:13" ht="18.75" customHeight="1">
      <c r="A125" s="126">
        <v>1</v>
      </c>
      <c r="B125" s="150" t="s">
        <v>92</v>
      </c>
      <c r="C125" s="152">
        <v>564.1</v>
      </c>
      <c r="D125" s="126"/>
    </row>
    <row r="126" spans="1:13" ht="18.75" customHeight="1">
      <c r="A126" s="126">
        <f>A125+1</f>
        <v>2</v>
      </c>
      <c r="B126" s="150" t="s">
        <v>93</v>
      </c>
      <c r="C126" s="152">
        <v>1067.7</v>
      </c>
      <c r="D126" s="126"/>
    </row>
    <row r="127" spans="1:13" ht="18.75" customHeight="1">
      <c r="A127" s="126">
        <f t="shared" ref="A127:A129" si="0">A126+1</f>
        <v>3</v>
      </c>
      <c r="B127" s="150" t="s">
        <v>95</v>
      </c>
      <c r="C127" s="152">
        <v>1541.1</v>
      </c>
      <c r="D127" s="126"/>
      <c r="E127" s="220"/>
      <c r="F127" s="221"/>
      <c r="G127" s="221"/>
      <c r="H127" s="221"/>
      <c r="I127" s="221"/>
      <c r="J127" s="221"/>
      <c r="K127" s="221"/>
      <c r="L127" s="221"/>
      <c r="M127" s="221"/>
    </row>
    <row r="128" spans="1:13" ht="18.75" customHeight="1">
      <c r="A128" s="126">
        <f t="shared" si="0"/>
        <v>4</v>
      </c>
      <c r="B128" s="150" t="s">
        <v>96</v>
      </c>
      <c r="C128" s="152">
        <v>1586.9</v>
      </c>
      <c r="D128" s="126"/>
    </row>
    <row r="129" spans="1:4" s="127" customFormat="1">
      <c r="A129" s="126">
        <f t="shared" si="0"/>
        <v>5</v>
      </c>
      <c r="B129" s="150" t="s">
        <v>97</v>
      </c>
      <c r="C129" s="160">
        <v>1056.5</v>
      </c>
      <c r="D129" s="126"/>
    </row>
    <row r="130" spans="1:4" s="109" customFormat="1" ht="30" customHeight="1">
      <c r="A130" s="110"/>
      <c r="B130" s="109" t="s">
        <v>336</v>
      </c>
      <c r="C130" s="218" t="s">
        <v>337</v>
      </c>
      <c r="D130" s="218"/>
    </row>
    <row r="131" spans="1:4" s="109" customFormat="1" ht="30" customHeight="1">
      <c r="A131" s="110"/>
      <c r="B131" s="109" t="s">
        <v>239</v>
      </c>
      <c r="C131" s="219" t="s">
        <v>240</v>
      </c>
      <c r="D131" s="219"/>
    </row>
    <row r="132" spans="1:4" s="127" customFormat="1">
      <c r="A132" s="110"/>
      <c r="B132" s="153"/>
      <c r="C132" s="110"/>
      <c r="D132" s="154"/>
    </row>
    <row r="133" spans="1:4" s="127" customFormat="1">
      <c r="A133" s="110"/>
      <c r="B133" s="153"/>
      <c r="C133" s="110"/>
      <c r="D133" s="154"/>
    </row>
    <row r="134" spans="1:4" s="127" customFormat="1">
      <c r="A134" s="110"/>
      <c r="B134" s="153"/>
      <c r="C134" s="110"/>
      <c r="D134" s="110"/>
    </row>
    <row r="135" spans="1:4" s="127" customFormat="1">
      <c r="A135" s="110"/>
      <c r="B135" s="153"/>
      <c r="C135" s="110"/>
      <c r="D135" s="110"/>
    </row>
    <row r="136" spans="1:4" s="127" customFormat="1">
      <c r="A136" s="110"/>
      <c r="B136" s="153"/>
      <c r="C136" s="110"/>
      <c r="D136" s="110"/>
    </row>
    <row r="137" spans="1:4" s="127" customFormat="1">
      <c r="A137" s="110"/>
      <c r="B137" s="153"/>
      <c r="C137" s="110"/>
      <c r="D137" s="110"/>
    </row>
    <row r="138" spans="1:4" s="127" customFormat="1">
      <c r="A138" s="155"/>
      <c r="B138" s="156"/>
      <c r="C138" s="155"/>
      <c r="D138" s="155"/>
    </row>
    <row r="139" spans="1:4" s="127" customFormat="1">
      <c r="A139" s="155"/>
      <c r="B139" s="156"/>
      <c r="C139" s="155"/>
      <c r="D139" s="155"/>
    </row>
    <row r="140" spans="1:4" s="127" customFormat="1">
      <c r="A140" s="155"/>
      <c r="B140" s="156"/>
      <c r="C140" s="155"/>
      <c r="D140" s="155"/>
    </row>
    <row r="141" spans="1:4" s="127" customFormat="1">
      <c r="A141" s="155"/>
      <c r="B141" s="156"/>
      <c r="C141" s="155"/>
      <c r="D141" s="155"/>
    </row>
    <row r="142" spans="1:4" s="127" customFormat="1">
      <c r="A142" s="155"/>
      <c r="B142" s="156"/>
      <c r="C142" s="155"/>
      <c r="D142" s="155"/>
    </row>
    <row r="143" spans="1:4" s="127" customFormat="1">
      <c r="A143" s="155"/>
      <c r="B143" s="156"/>
      <c r="C143" s="155"/>
      <c r="D143" s="155"/>
    </row>
    <row r="144" spans="1:4" s="127" customFormat="1">
      <c r="A144" s="155"/>
      <c r="B144" s="156"/>
      <c r="C144" s="155"/>
      <c r="D144" s="155"/>
    </row>
    <row r="145" spans="1:4" s="127" customFormat="1">
      <c r="A145" s="155"/>
      <c r="B145" s="156"/>
      <c r="C145" s="155"/>
      <c r="D145" s="155"/>
    </row>
    <row r="146" spans="1:4" s="127" customFormat="1">
      <c r="A146" s="155"/>
      <c r="B146" s="156"/>
      <c r="C146" s="155"/>
      <c r="D146" s="155"/>
    </row>
    <row r="147" spans="1:4" s="127" customFormat="1">
      <c r="A147" s="155"/>
      <c r="B147" s="156"/>
      <c r="C147" s="155"/>
      <c r="D147" s="155"/>
    </row>
    <row r="148" spans="1:4" s="127" customFormat="1">
      <c r="A148" s="155"/>
      <c r="B148" s="156"/>
      <c r="C148" s="155"/>
      <c r="D148" s="155"/>
    </row>
    <row r="149" spans="1:4" s="127" customFormat="1">
      <c r="A149" s="155"/>
      <c r="B149" s="156"/>
      <c r="C149" s="155"/>
      <c r="D149" s="155"/>
    </row>
    <row r="150" spans="1:4" s="127" customFormat="1">
      <c r="A150" s="155"/>
      <c r="B150" s="156"/>
      <c r="C150" s="155"/>
      <c r="D150" s="155"/>
    </row>
    <row r="151" spans="1:4" s="127" customFormat="1">
      <c r="A151" s="155"/>
      <c r="B151" s="156"/>
      <c r="C151" s="155"/>
      <c r="D151" s="155"/>
    </row>
    <row r="152" spans="1:4" s="127" customFormat="1">
      <c r="A152" s="155"/>
      <c r="B152" s="156"/>
      <c r="C152" s="155"/>
      <c r="D152" s="155"/>
    </row>
    <row r="153" spans="1:4" s="127" customFormat="1">
      <c r="A153" s="155"/>
      <c r="B153" s="156"/>
      <c r="C153" s="155"/>
      <c r="D153" s="155"/>
    </row>
    <row r="154" spans="1:4" s="127" customFormat="1">
      <c r="A154" s="155"/>
      <c r="B154" s="156"/>
      <c r="C154" s="155"/>
      <c r="D154" s="155"/>
    </row>
    <row r="155" spans="1:4" s="127" customFormat="1">
      <c r="A155" s="125"/>
      <c r="B155" s="157"/>
      <c r="C155" s="125"/>
      <c r="D155" s="125"/>
    </row>
    <row r="156" spans="1:4" s="127" customFormat="1">
      <c r="A156" s="125"/>
      <c r="B156" s="157"/>
      <c r="C156" s="125"/>
      <c r="D156" s="125"/>
    </row>
    <row r="157" spans="1:4" s="127" customFormat="1">
      <c r="A157" s="125"/>
      <c r="B157" s="157"/>
      <c r="C157" s="125"/>
      <c r="D157" s="125"/>
    </row>
    <row r="158" spans="1:4" s="127" customFormat="1">
      <c r="A158" s="125"/>
      <c r="B158" s="157"/>
      <c r="C158" s="125"/>
      <c r="D158" s="125"/>
    </row>
    <row r="159" spans="1:4" s="127" customFormat="1">
      <c r="A159" s="125"/>
      <c r="B159" s="157"/>
      <c r="C159" s="125"/>
      <c r="D159" s="125"/>
    </row>
    <row r="160" spans="1:4" s="127" customFormat="1">
      <c r="A160" s="125"/>
      <c r="B160" s="157"/>
      <c r="C160" s="125"/>
      <c r="D160" s="125"/>
    </row>
    <row r="161" spans="2:2" s="127" customFormat="1">
      <c r="B161" s="156"/>
    </row>
    <row r="162" spans="2:2" s="127" customFormat="1">
      <c r="B162" s="156"/>
    </row>
    <row r="163" spans="2:2" s="127" customFormat="1">
      <c r="B163" s="156"/>
    </row>
    <row r="164" spans="2:2" s="127" customFormat="1">
      <c r="B164" s="156"/>
    </row>
    <row r="165" spans="2:2" s="127" customFormat="1">
      <c r="B165" s="156"/>
    </row>
    <row r="166" spans="2:2" s="127" customFormat="1">
      <c r="B166" s="156"/>
    </row>
    <row r="167" spans="2:2" s="127" customFormat="1">
      <c r="B167" s="156"/>
    </row>
    <row r="168" spans="2:2" s="127" customFormat="1">
      <c r="B168" s="156"/>
    </row>
    <row r="169" spans="2:2" s="127" customFormat="1">
      <c r="B169" s="156"/>
    </row>
    <row r="170" spans="2:2" s="127" customFormat="1">
      <c r="B170" s="156"/>
    </row>
    <row r="171" spans="2:2" s="127" customFormat="1">
      <c r="B171" s="156"/>
    </row>
    <row r="172" spans="2:2" s="127" customFormat="1">
      <c r="B172" s="156"/>
    </row>
    <row r="173" spans="2:2" s="127" customFormat="1">
      <c r="B173" s="156"/>
    </row>
    <row r="174" spans="2:2" s="127" customFormat="1">
      <c r="B174" s="156"/>
    </row>
    <row r="175" spans="2:2" s="127" customFormat="1">
      <c r="B175" s="156"/>
    </row>
    <row r="176" spans="2:2" s="127" customFormat="1">
      <c r="B176" s="156"/>
    </row>
    <row r="177" spans="2:3">
      <c r="B177" s="158"/>
      <c r="C177" s="127"/>
    </row>
    <row r="178" spans="2:3">
      <c r="B178" s="158"/>
      <c r="C178" s="127"/>
    </row>
    <row r="179" spans="2:3">
      <c r="B179" s="158"/>
      <c r="C179" s="127"/>
    </row>
    <row r="180" spans="2:3">
      <c r="C180" s="127"/>
    </row>
    <row r="181" spans="2:3">
      <c r="C181" s="127"/>
    </row>
    <row r="182" spans="2:3">
      <c r="C182" s="127"/>
    </row>
    <row r="183" spans="2:3">
      <c r="C183" s="127"/>
    </row>
    <row r="184" spans="2:3">
      <c r="C184" s="127"/>
    </row>
    <row r="185" spans="2:3">
      <c r="C185" s="127"/>
    </row>
    <row r="186" spans="2:3">
      <c r="C186" s="127"/>
    </row>
    <row r="187" spans="2:3">
      <c r="C187" s="127"/>
    </row>
    <row r="188" spans="2:3">
      <c r="C188" s="127"/>
    </row>
    <row r="189" spans="2:3">
      <c r="C189" s="127"/>
    </row>
    <row r="190" spans="2:3">
      <c r="C190" s="127"/>
    </row>
    <row r="191" spans="2:3">
      <c r="C191" s="127"/>
    </row>
    <row r="192" spans="2:3">
      <c r="C192" s="127"/>
    </row>
    <row r="193" spans="3:3">
      <c r="C193" s="127"/>
    </row>
  </sheetData>
  <mergeCells count="12">
    <mergeCell ref="E127:M127"/>
    <mergeCell ref="A7:D7"/>
    <mergeCell ref="C1:D1"/>
    <mergeCell ref="C2:D2"/>
    <mergeCell ref="C3:D3"/>
    <mergeCell ref="A5:D5"/>
    <mergeCell ref="A6:D6"/>
    <mergeCell ref="C130:D130"/>
    <mergeCell ref="C131:D131"/>
    <mergeCell ref="A9:D9"/>
    <mergeCell ref="A10:D10"/>
    <mergeCell ref="A8:D8"/>
  </mergeCells>
  <pageMargins left="0.51181102362204722" right="0.31496062992125984" top="0.74803149606299213" bottom="0.74803149606299213" header="0.31496062992125984" footer="0.31496062992125984"/>
  <pageSetup paperSize="9" scale="90" orientation="portrait" r:id="rId1"/>
  <rowBreaks count="3" manualBreakCount="3">
    <brk id="31" max="3" man="1"/>
    <brk id="57" max="3" man="1"/>
    <brk id="81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92"/>
  <sheetViews>
    <sheetView view="pageBreakPreview" zoomScaleSheetLayoutView="100" workbookViewId="0">
      <selection activeCell="B128" sqref="B128"/>
    </sheetView>
  </sheetViews>
  <sheetFormatPr defaultColWidth="9.140625" defaultRowHeight="15"/>
  <cols>
    <col min="1" max="1" width="9" style="123" customWidth="1"/>
    <col min="2" max="2" width="51.28515625" style="123" customWidth="1"/>
    <col min="3" max="3" width="21.85546875" style="123" customWidth="1"/>
    <col min="4" max="4" width="14" style="123" customWidth="1"/>
    <col min="5" max="16384" width="9.140625" style="123"/>
  </cols>
  <sheetData>
    <row r="1" spans="1:7">
      <c r="A1" s="122" t="s">
        <v>286</v>
      </c>
      <c r="B1" s="122"/>
      <c r="C1" s="215" t="s">
        <v>26</v>
      </c>
      <c r="D1" s="215"/>
    </row>
    <row r="2" spans="1:7">
      <c r="A2" s="122"/>
      <c r="B2" s="122"/>
      <c r="C2" s="215" t="s">
        <v>333</v>
      </c>
      <c r="D2" s="215"/>
    </row>
    <row r="3" spans="1:7">
      <c r="A3" s="122"/>
      <c r="B3" s="122"/>
      <c r="C3" s="215" t="s">
        <v>334</v>
      </c>
      <c r="D3" s="215"/>
    </row>
    <row r="4" spans="1:7">
      <c r="A4" s="122"/>
      <c r="B4" s="122"/>
      <c r="C4" s="122"/>
      <c r="D4" s="122"/>
    </row>
    <row r="5" spans="1:7">
      <c r="A5" s="214" t="s">
        <v>1</v>
      </c>
      <c r="B5" s="214"/>
      <c r="C5" s="214"/>
      <c r="D5" s="214"/>
    </row>
    <row r="6" spans="1:7" ht="18.75">
      <c r="A6" s="214" t="s">
        <v>2</v>
      </c>
      <c r="B6" s="214"/>
      <c r="C6" s="214"/>
      <c r="D6" s="214"/>
      <c r="E6" s="159"/>
    </row>
    <row r="7" spans="1:7">
      <c r="A7" s="214" t="s">
        <v>3</v>
      </c>
      <c r="B7" s="214"/>
      <c r="C7" s="214"/>
      <c r="D7" s="214"/>
    </row>
    <row r="8" spans="1:7">
      <c r="A8" s="214" t="s">
        <v>4</v>
      </c>
      <c r="B8" s="214"/>
      <c r="C8" s="214"/>
      <c r="D8" s="214"/>
    </row>
    <row r="9" spans="1:7">
      <c r="A9" s="214" t="s">
        <v>340</v>
      </c>
      <c r="B9" s="214"/>
      <c r="C9" s="214"/>
      <c r="D9" s="214"/>
    </row>
    <row r="10" spans="1:7">
      <c r="A10" s="124"/>
      <c r="B10" s="124"/>
      <c r="C10" s="124"/>
      <c r="D10" s="124"/>
    </row>
    <row r="11" spans="1:7" s="125" customFormat="1" ht="76.5" customHeight="1">
      <c r="A11" s="121" t="s">
        <v>0</v>
      </c>
      <c r="B11" s="121" t="s">
        <v>5</v>
      </c>
      <c r="C11" s="121" t="s">
        <v>6</v>
      </c>
      <c r="D11" s="121" t="s">
        <v>7</v>
      </c>
    </row>
    <row r="12" spans="1:7" s="127" customFormat="1">
      <c r="A12" s="126">
        <v>1</v>
      </c>
      <c r="B12" s="126">
        <v>2</v>
      </c>
      <c r="C12" s="126">
        <v>3</v>
      </c>
      <c r="D12" s="126">
        <v>4</v>
      </c>
    </row>
    <row r="13" spans="1:7" s="130" customFormat="1" ht="28.5">
      <c r="A13" s="128" t="s">
        <v>172</v>
      </c>
      <c r="B13" s="128" t="s">
        <v>174</v>
      </c>
      <c r="C13" s="128"/>
      <c r="D13" s="128">
        <f>D14+D16+D19+D21+D23+D25+D28+D30+D32+D34+D37+D40+D42+D45</f>
        <v>9.5100000000000016</v>
      </c>
      <c r="F13" s="131"/>
    </row>
    <row r="14" spans="1:7" s="130" customFormat="1">
      <c r="A14" s="128" t="s">
        <v>200</v>
      </c>
      <c r="B14" s="132" t="s">
        <v>175</v>
      </c>
      <c r="C14" s="128"/>
      <c r="D14" s="128">
        <f>D15</f>
        <v>0.15</v>
      </c>
      <c r="G14" s="131"/>
    </row>
    <row r="15" spans="1:7" s="130" customFormat="1" ht="60">
      <c r="A15" s="121" t="s">
        <v>201</v>
      </c>
      <c r="B15" s="120" t="s">
        <v>179</v>
      </c>
      <c r="C15" s="121" t="s">
        <v>12</v>
      </c>
      <c r="D15" s="121">
        <v>0.15</v>
      </c>
    </row>
    <row r="16" spans="1:7" s="130" customFormat="1">
      <c r="A16" s="128" t="s">
        <v>202</v>
      </c>
      <c r="B16" s="132" t="s">
        <v>176</v>
      </c>
      <c r="C16" s="128"/>
      <c r="D16" s="128">
        <f>D17+D18</f>
        <v>0.30000000000000004</v>
      </c>
    </row>
    <row r="17" spans="1:7" s="130" customFormat="1" ht="30">
      <c r="A17" s="121" t="s">
        <v>201</v>
      </c>
      <c r="B17" s="120" t="s">
        <v>180</v>
      </c>
      <c r="C17" s="121" t="s">
        <v>12</v>
      </c>
      <c r="D17" s="121">
        <v>0.1</v>
      </c>
    </row>
    <row r="18" spans="1:7" s="130" customFormat="1" ht="30">
      <c r="A18" s="121" t="s">
        <v>203</v>
      </c>
      <c r="B18" s="120" t="s">
        <v>181</v>
      </c>
      <c r="C18" s="121" t="s">
        <v>12</v>
      </c>
      <c r="D18" s="121">
        <v>0.2</v>
      </c>
    </row>
    <row r="19" spans="1:7" s="130" customFormat="1">
      <c r="A19" s="128" t="s">
        <v>206</v>
      </c>
      <c r="B19" s="132" t="s">
        <v>177</v>
      </c>
      <c r="C19" s="128"/>
      <c r="D19" s="128">
        <f>D20</f>
        <v>0.9</v>
      </c>
    </row>
    <row r="20" spans="1:7" s="130" customFormat="1" ht="60">
      <c r="A20" s="121" t="s">
        <v>201</v>
      </c>
      <c r="B20" s="120" t="s">
        <v>178</v>
      </c>
      <c r="C20" s="121" t="s">
        <v>12</v>
      </c>
      <c r="D20" s="121">
        <v>0.9</v>
      </c>
    </row>
    <row r="21" spans="1:7" s="130" customFormat="1">
      <c r="A21" s="128" t="s">
        <v>207</v>
      </c>
      <c r="B21" s="132" t="s">
        <v>220</v>
      </c>
      <c r="C21" s="128"/>
      <c r="D21" s="128">
        <f>D22</f>
        <v>0.9</v>
      </c>
    </row>
    <row r="22" spans="1:7" s="130" customFormat="1" ht="30">
      <c r="A22" s="121" t="s">
        <v>201</v>
      </c>
      <c r="B22" s="120" t="s">
        <v>72</v>
      </c>
      <c r="C22" s="121" t="s">
        <v>12</v>
      </c>
      <c r="D22" s="121">
        <v>0.9</v>
      </c>
    </row>
    <row r="23" spans="1:7" s="130" customFormat="1">
      <c r="A23" s="128" t="s">
        <v>208</v>
      </c>
      <c r="B23" s="132" t="s">
        <v>182</v>
      </c>
      <c r="C23" s="128"/>
      <c r="D23" s="128">
        <f>D24</f>
        <v>0.8</v>
      </c>
    </row>
    <row r="24" spans="1:7" s="130" customFormat="1" ht="30">
      <c r="A24" s="121" t="s">
        <v>201</v>
      </c>
      <c r="B24" s="120" t="s">
        <v>185</v>
      </c>
      <c r="C24" s="121" t="s">
        <v>12</v>
      </c>
      <c r="D24" s="121">
        <v>0.8</v>
      </c>
    </row>
    <row r="25" spans="1:7" s="130" customFormat="1" ht="28.5">
      <c r="A25" s="128" t="s">
        <v>209</v>
      </c>
      <c r="B25" s="132" t="s">
        <v>187</v>
      </c>
      <c r="C25" s="128"/>
      <c r="D25" s="128">
        <f>D26+D27</f>
        <v>0.25</v>
      </c>
    </row>
    <row r="26" spans="1:7" s="130" customFormat="1" ht="60">
      <c r="A26" s="121" t="s">
        <v>201</v>
      </c>
      <c r="B26" s="120" t="s">
        <v>183</v>
      </c>
      <c r="C26" s="121" t="s">
        <v>12</v>
      </c>
      <c r="D26" s="121">
        <v>0.12</v>
      </c>
    </row>
    <row r="27" spans="1:7" s="130" customFormat="1" ht="30">
      <c r="A27" s="121" t="s">
        <v>203</v>
      </c>
      <c r="B27" s="120" t="s">
        <v>184</v>
      </c>
      <c r="C27" s="121" t="s">
        <v>12</v>
      </c>
      <c r="D27" s="121">
        <v>0.13</v>
      </c>
    </row>
    <row r="28" spans="1:7" s="130" customFormat="1" ht="42.75">
      <c r="A28" s="128" t="s">
        <v>210</v>
      </c>
      <c r="B28" s="132" t="s">
        <v>186</v>
      </c>
      <c r="C28" s="128"/>
      <c r="D28" s="128">
        <f>D29</f>
        <v>0.54</v>
      </c>
    </row>
    <row r="29" spans="1:7" s="130" customFormat="1" ht="30">
      <c r="A29" s="121" t="s">
        <v>201</v>
      </c>
      <c r="B29" s="120" t="s">
        <v>243</v>
      </c>
      <c r="C29" s="121" t="s">
        <v>12</v>
      </c>
      <c r="D29" s="121">
        <v>0.54</v>
      </c>
    </row>
    <row r="30" spans="1:7" s="130" customFormat="1" ht="42.75">
      <c r="A30" s="128" t="s">
        <v>211</v>
      </c>
      <c r="B30" s="132" t="s">
        <v>188</v>
      </c>
      <c r="C30" s="128"/>
      <c r="D30" s="128">
        <f>D31</f>
        <v>0.2</v>
      </c>
    </row>
    <row r="31" spans="1:7" s="130" customFormat="1" ht="45">
      <c r="A31" s="121" t="s">
        <v>201</v>
      </c>
      <c r="B31" s="120" t="s">
        <v>189</v>
      </c>
      <c r="C31" s="121" t="s">
        <v>12</v>
      </c>
      <c r="D31" s="121">
        <v>0.2</v>
      </c>
    </row>
    <row r="32" spans="1:7" s="130" customFormat="1">
      <c r="A32" s="128" t="s">
        <v>212</v>
      </c>
      <c r="B32" s="132" t="s">
        <v>190</v>
      </c>
      <c r="C32" s="128"/>
      <c r="D32" s="128">
        <f>D33</f>
        <v>1.2</v>
      </c>
      <c r="E32" s="131"/>
      <c r="F32" s="131"/>
      <c r="G32" s="131"/>
    </row>
    <row r="33" spans="1:6" s="130" customFormat="1" ht="60">
      <c r="A33" s="121" t="s">
        <v>201</v>
      </c>
      <c r="B33" s="120" t="s">
        <v>191</v>
      </c>
      <c r="C33" s="121" t="s">
        <v>12</v>
      </c>
      <c r="D33" s="121">
        <v>1.2</v>
      </c>
    </row>
    <row r="34" spans="1:6" s="130" customFormat="1">
      <c r="A34" s="128" t="s">
        <v>213</v>
      </c>
      <c r="B34" s="132" t="s">
        <v>192</v>
      </c>
      <c r="C34" s="128"/>
      <c r="D34" s="128">
        <f>D35+D36</f>
        <v>0.87</v>
      </c>
    </row>
    <row r="35" spans="1:6" s="130" customFormat="1" ht="45">
      <c r="A35" s="121" t="s">
        <v>201</v>
      </c>
      <c r="B35" s="120" t="s">
        <v>193</v>
      </c>
      <c r="C35" s="121" t="s">
        <v>12</v>
      </c>
      <c r="D35" s="121">
        <v>0.5</v>
      </c>
    </row>
    <row r="36" spans="1:6" s="130" customFormat="1" ht="30">
      <c r="A36" s="121" t="s">
        <v>203</v>
      </c>
      <c r="B36" s="120" t="s">
        <v>224</v>
      </c>
      <c r="C36" s="121" t="s">
        <v>12</v>
      </c>
      <c r="D36" s="121">
        <v>0.37</v>
      </c>
    </row>
    <row r="37" spans="1:6" s="130" customFormat="1">
      <c r="A37" s="128" t="s">
        <v>214</v>
      </c>
      <c r="B37" s="132" t="s">
        <v>194</v>
      </c>
      <c r="C37" s="128"/>
      <c r="D37" s="128">
        <f>D38+D39</f>
        <v>0.9</v>
      </c>
    </row>
    <row r="38" spans="1:6" s="130" customFormat="1" ht="45">
      <c r="A38" s="121" t="s">
        <v>201</v>
      </c>
      <c r="B38" s="120" t="s">
        <v>244</v>
      </c>
      <c r="C38" s="121" t="s">
        <v>12</v>
      </c>
      <c r="D38" s="121">
        <v>0.4</v>
      </c>
    </row>
    <row r="39" spans="1:6" s="130" customFormat="1" ht="30">
      <c r="A39" s="121" t="s">
        <v>203</v>
      </c>
      <c r="B39" s="120" t="s">
        <v>224</v>
      </c>
      <c r="C39" s="121" t="s">
        <v>12</v>
      </c>
      <c r="D39" s="121">
        <v>0.5</v>
      </c>
    </row>
    <row r="40" spans="1:6" s="130" customFormat="1" ht="28.5">
      <c r="A40" s="128" t="s">
        <v>215</v>
      </c>
      <c r="B40" s="132" t="s">
        <v>196</v>
      </c>
      <c r="C40" s="128" t="s">
        <v>12</v>
      </c>
      <c r="D40" s="128">
        <f>D41</f>
        <v>0.6</v>
      </c>
    </row>
    <row r="41" spans="1:6" s="130" customFormat="1" ht="45">
      <c r="A41" s="121" t="s">
        <v>201</v>
      </c>
      <c r="B41" s="120" t="s">
        <v>195</v>
      </c>
      <c r="C41" s="121" t="s">
        <v>12</v>
      </c>
      <c r="D41" s="121">
        <v>0.6</v>
      </c>
    </row>
    <row r="42" spans="1:6" s="130" customFormat="1">
      <c r="A42" s="128" t="s">
        <v>216</v>
      </c>
      <c r="B42" s="132" t="s">
        <v>197</v>
      </c>
      <c r="C42" s="128"/>
      <c r="D42" s="128">
        <f>D43+D44</f>
        <v>1.6</v>
      </c>
      <c r="E42" s="131"/>
      <c r="F42" s="131"/>
    </row>
    <row r="43" spans="1:6" s="130" customFormat="1" ht="45">
      <c r="A43" s="121" t="s">
        <v>201</v>
      </c>
      <c r="B43" s="120" t="s">
        <v>81</v>
      </c>
      <c r="C43" s="121" t="s">
        <v>12</v>
      </c>
      <c r="D43" s="121">
        <v>1.3</v>
      </c>
    </row>
    <row r="44" spans="1:6" s="130" customFormat="1" ht="30">
      <c r="A44" s="121" t="s">
        <v>203</v>
      </c>
      <c r="B44" s="120" t="s">
        <v>82</v>
      </c>
      <c r="C44" s="121" t="s">
        <v>12</v>
      </c>
      <c r="D44" s="121">
        <v>0.3</v>
      </c>
    </row>
    <row r="45" spans="1:6" s="130" customFormat="1">
      <c r="A45" s="128" t="s">
        <v>217</v>
      </c>
      <c r="B45" s="132" t="s">
        <v>198</v>
      </c>
      <c r="C45" s="128"/>
      <c r="D45" s="128">
        <f>D46</f>
        <v>0.3</v>
      </c>
    </row>
    <row r="46" spans="1:6" s="130" customFormat="1" ht="30">
      <c r="A46" s="121" t="s">
        <v>201</v>
      </c>
      <c r="B46" s="120" t="s">
        <v>199</v>
      </c>
      <c r="C46" s="121" t="s">
        <v>12</v>
      </c>
      <c r="D46" s="121">
        <v>0.3</v>
      </c>
    </row>
    <row r="47" spans="1:6" s="136" customFormat="1" ht="29.25">
      <c r="A47" s="134" t="s">
        <v>218</v>
      </c>
      <c r="B47" s="135" t="s">
        <v>173</v>
      </c>
      <c r="C47" s="135"/>
      <c r="D47" s="129">
        <f>D48+D50+D52+D56+D58+D60+D63+D65+D67+D76+D80+D84+D87+D91</f>
        <v>2.74</v>
      </c>
      <c r="E47" s="130"/>
      <c r="F47" s="131"/>
    </row>
    <row r="48" spans="1:6" s="127" customFormat="1" ht="28.5">
      <c r="A48" s="128" t="s">
        <v>200</v>
      </c>
      <c r="B48" s="134" t="s">
        <v>245</v>
      </c>
      <c r="C48" s="128"/>
      <c r="D48" s="129">
        <f>D49</f>
        <v>0.05</v>
      </c>
    </row>
    <row r="49" spans="1:4" s="127" customFormat="1" ht="30">
      <c r="A49" s="121" t="s">
        <v>201</v>
      </c>
      <c r="B49" s="137" t="s">
        <v>10</v>
      </c>
      <c r="C49" s="121" t="s">
        <v>28</v>
      </c>
      <c r="D49" s="133">
        <v>0.05</v>
      </c>
    </row>
    <row r="50" spans="1:4" s="125" customFormat="1">
      <c r="A50" s="128" t="s">
        <v>202</v>
      </c>
      <c r="B50" s="134" t="s">
        <v>13</v>
      </c>
      <c r="C50" s="128"/>
      <c r="D50" s="129">
        <f>D51</f>
        <v>0.05</v>
      </c>
    </row>
    <row r="51" spans="1:4" s="125" customFormat="1" ht="30">
      <c r="A51" s="121" t="s">
        <v>201</v>
      </c>
      <c r="B51" s="137" t="s">
        <v>14</v>
      </c>
      <c r="C51" s="121" t="s">
        <v>11</v>
      </c>
      <c r="D51" s="133">
        <v>0.05</v>
      </c>
    </row>
    <row r="52" spans="1:4" s="125" customFormat="1">
      <c r="A52" s="128" t="s">
        <v>206</v>
      </c>
      <c r="B52" s="134" t="s">
        <v>74</v>
      </c>
      <c r="C52" s="128"/>
      <c r="D52" s="129">
        <f>D53+D54+D55</f>
        <v>0.45</v>
      </c>
    </row>
    <row r="53" spans="1:4" s="125" customFormat="1" ht="60">
      <c r="A53" s="121" t="s">
        <v>201</v>
      </c>
      <c r="B53" s="137" t="s">
        <v>75</v>
      </c>
      <c r="C53" s="121" t="s">
        <v>11</v>
      </c>
      <c r="D53" s="133">
        <v>0.1</v>
      </c>
    </row>
    <row r="54" spans="1:4" s="127" customFormat="1">
      <c r="A54" s="121" t="s">
        <v>203</v>
      </c>
      <c r="B54" s="137" t="s">
        <v>18</v>
      </c>
      <c r="C54" s="121" t="s">
        <v>28</v>
      </c>
      <c r="D54" s="133">
        <v>0.15</v>
      </c>
    </row>
    <row r="55" spans="1:4" s="127" customFormat="1" ht="30">
      <c r="A55" s="121" t="s">
        <v>204</v>
      </c>
      <c r="B55" s="137" t="s">
        <v>19</v>
      </c>
      <c r="C55" s="121" t="s">
        <v>12</v>
      </c>
      <c r="D55" s="133">
        <f>0.15+0.05</f>
        <v>0.2</v>
      </c>
    </row>
    <row r="56" spans="1:4" s="127" customFormat="1" ht="28.5">
      <c r="A56" s="128" t="s">
        <v>207</v>
      </c>
      <c r="B56" s="134" t="s">
        <v>15</v>
      </c>
      <c r="C56" s="128"/>
      <c r="D56" s="128">
        <f>D57</f>
        <v>0.05</v>
      </c>
    </row>
    <row r="57" spans="1:4" s="127" customFormat="1" ht="30">
      <c r="A57" s="121" t="s">
        <v>201</v>
      </c>
      <c r="B57" s="137" t="s">
        <v>16</v>
      </c>
      <c r="C57" s="121" t="s">
        <v>28</v>
      </c>
      <c r="D57" s="121">
        <v>0.05</v>
      </c>
    </row>
    <row r="58" spans="1:4" s="127" customFormat="1" ht="28.5">
      <c r="A58" s="128" t="s">
        <v>208</v>
      </c>
      <c r="B58" s="134" t="s">
        <v>29</v>
      </c>
      <c r="C58" s="128"/>
      <c r="D58" s="129">
        <f>D59</f>
        <v>0.1</v>
      </c>
    </row>
    <row r="59" spans="1:4" s="127" customFormat="1" ht="45">
      <c r="A59" s="121" t="s">
        <v>201</v>
      </c>
      <c r="B59" s="137" t="s">
        <v>219</v>
      </c>
      <c r="C59" s="121" t="s">
        <v>11</v>
      </c>
      <c r="D59" s="133">
        <v>0.1</v>
      </c>
    </row>
    <row r="60" spans="1:4" s="127" customFormat="1">
      <c r="A60" s="128" t="s">
        <v>209</v>
      </c>
      <c r="B60" s="132" t="s">
        <v>30</v>
      </c>
      <c r="C60" s="128"/>
      <c r="D60" s="128">
        <f>D61+D62</f>
        <v>0.15000000000000002</v>
      </c>
    </row>
    <row r="61" spans="1:4" s="127" customFormat="1">
      <c r="A61" s="121" t="s">
        <v>8</v>
      </c>
      <c r="B61" s="120" t="s">
        <v>31</v>
      </c>
      <c r="C61" s="121" t="s">
        <v>11</v>
      </c>
      <c r="D61" s="121">
        <v>0.05</v>
      </c>
    </row>
    <row r="62" spans="1:4" s="127" customFormat="1" ht="30">
      <c r="A62" s="121" t="s">
        <v>9</v>
      </c>
      <c r="B62" s="120" t="s">
        <v>32</v>
      </c>
      <c r="C62" s="121" t="s">
        <v>12</v>
      </c>
      <c r="D62" s="133">
        <f>0.05+0.05</f>
        <v>0.1</v>
      </c>
    </row>
    <row r="63" spans="1:4" s="127" customFormat="1" ht="42.75">
      <c r="A63" s="128" t="s">
        <v>210</v>
      </c>
      <c r="B63" s="134" t="s">
        <v>73</v>
      </c>
      <c r="C63" s="128"/>
      <c r="D63" s="128">
        <f>D64</f>
        <v>7.0000000000000007E-2</v>
      </c>
    </row>
    <row r="64" spans="1:4" s="127" customFormat="1" ht="30">
      <c r="A64" s="121" t="s">
        <v>201</v>
      </c>
      <c r="B64" s="137" t="s">
        <v>17</v>
      </c>
      <c r="C64" s="121" t="s">
        <v>11</v>
      </c>
      <c r="D64" s="121">
        <v>7.0000000000000007E-2</v>
      </c>
    </row>
    <row r="65" spans="1:4" s="127" customFormat="1">
      <c r="A65" s="128" t="s">
        <v>211</v>
      </c>
      <c r="B65" s="134" t="s">
        <v>20</v>
      </c>
      <c r="C65" s="128"/>
      <c r="D65" s="129">
        <f>D66</f>
        <v>0.09</v>
      </c>
    </row>
    <row r="66" spans="1:4" s="127" customFormat="1" ht="30">
      <c r="A66" s="121" t="s">
        <v>8</v>
      </c>
      <c r="B66" s="137" t="s">
        <v>79</v>
      </c>
      <c r="C66" s="121" t="s">
        <v>11</v>
      </c>
      <c r="D66" s="133">
        <v>0.09</v>
      </c>
    </row>
    <row r="67" spans="1:4" s="127" customFormat="1">
      <c r="A67" s="128" t="s">
        <v>212</v>
      </c>
      <c r="B67" s="132" t="s">
        <v>36</v>
      </c>
      <c r="C67" s="128"/>
      <c r="D67" s="129">
        <f>D68+D69+D70+D71+D72+D73+D74+D75</f>
        <v>0.67</v>
      </c>
    </row>
    <row r="68" spans="1:4" s="127" customFormat="1">
      <c r="A68" s="121" t="s">
        <v>201</v>
      </c>
      <c r="B68" s="120" t="s">
        <v>37</v>
      </c>
      <c r="C68" s="121" t="s">
        <v>42</v>
      </c>
      <c r="D68" s="133">
        <v>0.05</v>
      </c>
    </row>
    <row r="69" spans="1:4" s="127" customFormat="1">
      <c r="A69" s="121" t="s">
        <v>203</v>
      </c>
      <c r="B69" s="120" t="s">
        <v>38</v>
      </c>
      <c r="C69" s="121" t="s">
        <v>42</v>
      </c>
      <c r="D69" s="133">
        <v>0.05</v>
      </c>
    </row>
    <row r="70" spans="1:4" s="127" customFormat="1" ht="30">
      <c r="A70" s="121" t="s">
        <v>204</v>
      </c>
      <c r="B70" s="120" t="s">
        <v>39</v>
      </c>
      <c r="C70" s="121" t="s">
        <v>42</v>
      </c>
      <c r="D70" s="133">
        <f>0.1+0.05</f>
        <v>0.15000000000000002</v>
      </c>
    </row>
    <row r="71" spans="1:4" s="127" customFormat="1" ht="30">
      <c r="A71" s="121" t="s">
        <v>205</v>
      </c>
      <c r="B71" s="120" t="s">
        <v>40</v>
      </c>
      <c r="C71" s="121" t="s">
        <v>42</v>
      </c>
      <c r="D71" s="133">
        <v>0.12</v>
      </c>
    </row>
    <row r="72" spans="1:4" s="127" customFormat="1" ht="30">
      <c r="A72" s="121" t="s">
        <v>225</v>
      </c>
      <c r="B72" s="120" t="s">
        <v>41</v>
      </c>
      <c r="C72" s="121" t="s">
        <v>12</v>
      </c>
      <c r="D72" s="133">
        <v>7.0000000000000007E-2</v>
      </c>
    </row>
    <row r="73" spans="1:4" s="127" customFormat="1" ht="30">
      <c r="A73" s="121" t="s">
        <v>226</v>
      </c>
      <c r="B73" s="120" t="s">
        <v>33</v>
      </c>
      <c r="C73" s="121" t="s">
        <v>11</v>
      </c>
      <c r="D73" s="133">
        <v>0.02</v>
      </c>
    </row>
    <row r="74" spans="1:4" s="127" customFormat="1" ht="30">
      <c r="A74" s="121" t="s">
        <v>227</v>
      </c>
      <c r="B74" s="120" t="s">
        <v>34</v>
      </c>
      <c r="C74" s="121" t="s">
        <v>12</v>
      </c>
      <c r="D74" s="133">
        <f>0.09+0.1</f>
        <v>0.19</v>
      </c>
    </row>
    <row r="75" spans="1:4" s="127" customFormat="1" ht="30">
      <c r="A75" s="121" t="s">
        <v>228</v>
      </c>
      <c r="B75" s="120" t="s">
        <v>35</v>
      </c>
      <c r="C75" s="121" t="s">
        <v>12</v>
      </c>
      <c r="D75" s="133">
        <v>0.02</v>
      </c>
    </row>
    <row r="76" spans="1:4" s="127" customFormat="1">
      <c r="A76" s="128" t="s">
        <v>213</v>
      </c>
      <c r="B76" s="132" t="s">
        <v>221</v>
      </c>
      <c r="C76" s="128"/>
      <c r="D76" s="129">
        <f>D77+D78+D79</f>
        <v>0.3</v>
      </c>
    </row>
    <row r="77" spans="1:4" s="127" customFormat="1" ht="75">
      <c r="A77" s="121" t="s">
        <v>201</v>
      </c>
      <c r="B77" s="120" t="s">
        <v>223</v>
      </c>
      <c r="C77" s="121" t="s">
        <v>11</v>
      </c>
      <c r="D77" s="133">
        <f>0.05+0.05</f>
        <v>0.1</v>
      </c>
    </row>
    <row r="78" spans="1:4" s="127" customFormat="1" ht="30">
      <c r="A78" s="121" t="s">
        <v>203</v>
      </c>
      <c r="B78" s="120" t="s">
        <v>34</v>
      </c>
      <c r="C78" s="121" t="s">
        <v>12</v>
      </c>
      <c r="D78" s="133">
        <f>0.05+0.1</f>
        <v>0.15000000000000002</v>
      </c>
    </row>
    <row r="79" spans="1:4" s="127" customFormat="1" ht="30">
      <c r="A79" s="121" t="s">
        <v>204</v>
      </c>
      <c r="B79" s="120" t="s">
        <v>35</v>
      </c>
      <c r="C79" s="121" t="s">
        <v>12</v>
      </c>
      <c r="D79" s="133">
        <v>0.05</v>
      </c>
    </row>
    <row r="80" spans="1:4" s="127" customFormat="1">
      <c r="A80" s="128" t="s">
        <v>214</v>
      </c>
      <c r="B80" s="132" t="s">
        <v>222</v>
      </c>
      <c r="C80" s="128"/>
      <c r="D80" s="129">
        <f>D81+D82+D83</f>
        <v>0.25</v>
      </c>
    </row>
    <row r="81" spans="1:6" s="127" customFormat="1" ht="75">
      <c r="A81" s="121" t="s">
        <v>201</v>
      </c>
      <c r="B81" s="120" t="s">
        <v>223</v>
      </c>
      <c r="C81" s="121" t="s">
        <v>11</v>
      </c>
      <c r="D81" s="133">
        <v>0.05</v>
      </c>
    </row>
    <row r="82" spans="1:6" s="127" customFormat="1" ht="30">
      <c r="A82" s="121" t="s">
        <v>203</v>
      </c>
      <c r="B82" s="120" t="s">
        <v>34</v>
      </c>
      <c r="C82" s="121" t="s">
        <v>12</v>
      </c>
      <c r="D82" s="133">
        <f>0.1+0.05</f>
        <v>0.15000000000000002</v>
      </c>
    </row>
    <row r="83" spans="1:6" s="127" customFormat="1" ht="30">
      <c r="A83" s="121" t="s">
        <v>204</v>
      </c>
      <c r="B83" s="120" t="s">
        <v>35</v>
      </c>
      <c r="C83" s="121" t="s">
        <v>12</v>
      </c>
      <c r="D83" s="133">
        <v>0.05</v>
      </c>
    </row>
    <row r="84" spans="1:6" s="127" customFormat="1">
      <c r="A84" s="128" t="s">
        <v>215</v>
      </c>
      <c r="B84" s="132" t="s">
        <v>229</v>
      </c>
      <c r="C84" s="128"/>
      <c r="D84" s="129">
        <f>D85+D86</f>
        <v>0.1</v>
      </c>
    </row>
    <row r="85" spans="1:6" s="127" customFormat="1" ht="30">
      <c r="A85" s="121" t="s">
        <v>201</v>
      </c>
      <c r="B85" s="120" t="s">
        <v>230</v>
      </c>
      <c r="C85" s="121" t="s">
        <v>11</v>
      </c>
      <c r="D85" s="133">
        <v>0.05</v>
      </c>
    </row>
    <row r="86" spans="1:6" s="127" customFormat="1" ht="30">
      <c r="A86" s="121" t="s">
        <v>203</v>
      </c>
      <c r="B86" s="120" t="s">
        <v>231</v>
      </c>
      <c r="C86" s="121" t="s">
        <v>12</v>
      </c>
      <c r="D86" s="133">
        <v>0.05</v>
      </c>
    </row>
    <row r="87" spans="1:6" s="127" customFormat="1" ht="42.75">
      <c r="A87" s="128" t="s">
        <v>216</v>
      </c>
      <c r="B87" s="132" t="s">
        <v>43</v>
      </c>
      <c r="C87" s="128"/>
      <c r="D87" s="129">
        <f>D88+D89+D90</f>
        <v>0.34</v>
      </c>
    </row>
    <row r="88" spans="1:6" s="127" customFormat="1" ht="30">
      <c r="A88" s="121" t="s">
        <v>201</v>
      </c>
      <c r="B88" s="120" t="s">
        <v>80</v>
      </c>
      <c r="C88" s="121" t="s">
        <v>11</v>
      </c>
      <c r="D88" s="133">
        <v>7.0000000000000007E-2</v>
      </c>
    </row>
    <row r="89" spans="1:6" s="127" customFormat="1" ht="30">
      <c r="A89" s="121" t="s">
        <v>203</v>
      </c>
      <c r="B89" s="120" t="s">
        <v>44</v>
      </c>
      <c r="C89" s="121" t="s">
        <v>12</v>
      </c>
      <c r="D89" s="133">
        <v>0.08</v>
      </c>
    </row>
    <row r="90" spans="1:6" s="127" customFormat="1" ht="30">
      <c r="A90" s="121" t="s">
        <v>204</v>
      </c>
      <c r="B90" s="120" t="s">
        <v>83</v>
      </c>
      <c r="C90" s="121" t="s">
        <v>12</v>
      </c>
      <c r="D90" s="133">
        <f>0.09+0.1</f>
        <v>0.19</v>
      </c>
    </row>
    <row r="91" spans="1:6" s="127" customFormat="1" ht="28.5">
      <c r="A91" s="128" t="s">
        <v>217</v>
      </c>
      <c r="B91" s="132" t="s">
        <v>76</v>
      </c>
      <c r="C91" s="128"/>
      <c r="D91" s="129">
        <f>D92+D93</f>
        <v>7.0000000000000007E-2</v>
      </c>
    </row>
    <row r="92" spans="1:6" s="127" customFormat="1" ht="30">
      <c r="A92" s="121" t="s">
        <v>201</v>
      </c>
      <c r="B92" s="120" t="s">
        <v>77</v>
      </c>
      <c r="C92" s="121" t="s">
        <v>12</v>
      </c>
      <c r="D92" s="121">
        <v>0.03</v>
      </c>
    </row>
    <row r="93" spans="1:6" s="127" customFormat="1" ht="30">
      <c r="A93" s="121" t="s">
        <v>203</v>
      </c>
      <c r="B93" s="120" t="s">
        <v>232</v>
      </c>
      <c r="C93" s="121" t="s">
        <v>12</v>
      </c>
      <c r="D93" s="133">
        <v>0.04</v>
      </c>
    </row>
    <row r="94" spans="1:6" s="127" customFormat="1" ht="28.5">
      <c r="A94" s="128" t="s">
        <v>233</v>
      </c>
      <c r="B94" s="128" t="s">
        <v>45</v>
      </c>
      <c r="C94" s="128"/>
      <c r="D94" s="129">
        <f>D95+D96+D97+D98+D99+D100</f>
        <v>7.41</v>
      </c>
      <c r="E94" s="131"/>
      <c r="F94" s="140"/>
    </row>
    <row r="95" spans="1:6" s="127" customFormat="1" ht="30">
      <c r="A95" s="121" t="s">
        <v>201</v>
      </c>
      <c r="B95" s="120" t="s">
        <v>46</v>
      </c>
      <c r="C95" s="121" t="s">
        <v>87</v>
      </c>
      <c r="D95" s="121">
        <v>3.42</v>
      </c>
    </row>
    <row r="96" spans="1:6" s="127" customFormat="1" ht="30">
      <c r="A96" s="121" t="s">
        <v>203</v>
      </c>
      <c r="B96" s="120" t="s">
        <v>47</v>
      </c>
      <c r="C96" s="121" t="s">
        <v>246</v>
      </c>
      <c r="D96" s="121">
        <f>0.79+0.62+0.21</f>
        <v>1.62</v>
      </c>
    </row>
    <row r="97" spans="1:6" s="127" customFormat="1" ht="75">
      <c r="A97" s="121" t="s">
        <v>204</v>
      </c>
      <c r="B97" s="120" t="s">
        <v>247</v>
      </c>
      <c r="C97" s="121" t="s">
        <v>42</v>
      </c>
      <c r="D97" s="133">
        <f>0.4+0.5</f>
        <v>0.9</v>
      </c>
    </row>
    <row r="98" spans="1:6" s="127" customFormat="1">
      <c r="A98" s="121" t="s">
        <v>205</v>
      </c>
      <c r="B98" s="120" t="s">
        <v>48</v>
      </c>
      <c r="C98" s="121" t="s">
        <v>42</v>
      </c>
      <c r="D98" s="121">
        <v>0.35</v>
      </c>
    </row>
    <row r="99" spans="1:6" s="127" customFormat="1" ht="30">
      <c r="A99" s="121" t="s">
        <v>225</v>
      </c>
      <c r="B99" s="120" t="s">
        <v>49</v>
      </c>
      <c r="C99" s="121" t="s">
        <v>12</v>
      </c>
      <c r="D99" s="121">
        <v>0.02</v>
      </c>
    </row>
    <row r="100" spans="1:6" s="127" customFormat="1">
      <c r="A100" s="121" t="s">
        <v>226</v>
      </c>
      <c r="B100" s="120" t="s">
        <v>78</v>
      </c>
      <c r="C100" s="121" t="s">
        <v>28</v>
      </c>
      <c r="D100" s="133">
        <f>1.07+0.03</f>
        <v>1.1000000000000001</v>
      </c>
    </row>
    <row r="101" spans="1:6" s="127" customFormat="1" ht="42.75">
      <c r="A101" s="128" t="s">
        <v>234</v>
      </c>
      <c r="B101" s="128" t="s">
        <v>54</v>
      </c>
      <c r="C101" s="128"/>
      <c r="D101" s="129">
        <f>D103+D104+D105+D106+D107+D109+D110+D111+D112+D113</f>
        <v>8.1499999999999986</v>
      </c>
      <c r="E101" s="130"/>
      <c r="F101" s="140"/>
    </row>
    <row r="102" spans="1:6" s="127" customFormat="1">
      <c r="A102" s="121"/>
      <c r="B102" s="128" t="s">
        <v>55</v>
      </c>
      <c r="C102" s="121"/>
      <c r="D102" s="121"/>
    </row>
    <row r="103" spans="1:6" s="127" customFormat="1">
      <c r="A103" s="121" t="s">
        <v>201</v>
      </c>
      <c r="B103" s="120" t="s">
        <v>56</v>
      </c>
      <c r="C103" s="121" t="s">
        <v>88</v>
      </c>
      <c r="D103" s="121">
        <v>0.01</v>
      </c>
    </row>
    <row r="104" spans="1:6" s="127" customFormat="1">
      <c r="A104" s="121" t="s">
        <v>203</v>
      </c>
      <c r="B104" s="120" t="s">
        <v>314</v>
      </c>
      <c r="C104" s="121" t="s">
        <v>87</v>
      </c>
      <c r="D104" s="133">
        <v>1.2</v>
      </c>
    </row>
    <row r="105" spans="1:6" s="127" customFormat="1">
      <c r="A105" s="121" t="s">
        <v>204</v>
      </c>
      <c r="B105" s="120" t="s">
        <v>57</v>
      </c>
      <c r="C105" s="121" t="s">
        <v>87</v>
      </c>
      <c r="D105" s="121">
        <v>0.05</v>
      </c>
    </row>
    <row r="106" spans="1:6" s="127" customFormat="1">
      <c r="A106" s="121" t="s">
        <v>205</v>
      </c>
      <c r="B106" s="120" t="s">
        <v>58</v>
      </c>
      <c r="C106" s="121" t="s">
        <v>87</v>
      </c>
      <c r="D106" s="133">
        <f>0.6+0.1</f>
        <v>0.7</v>
      </c>
    </row>
    <row r="107" spans="1:6" s="127" customFormat="1">
      <c r="A107" s="121" t="s">
        <v>225</v>
      </c>
      <c r="B107" s="120" t="s">
        <v>248</v>
      </c>
      <c r="C107" s="121" t="s">
        <v>87</v>
      </c>
      <c r="D107" s="121">
        <v>0.44</v>
      </c>
    </row>
    <row r="108" spans="1:6" s="127" customFormat="1">
      <c r="A108" s="121"/>
      <c r="B108" s="128" t="s">
        <v>59</v>
      </c>
      <c r="C108" s="121"/>
      <c r="D108" s="121"/>
    </row>
    <row r="109" spans="1:6" s="127" customFormat="1" ht="30">
      <c r="A109" s="121" t="s">
        <v>226</v>
      </c>
      <c r="B109" s="120" t="s">
        <v>85</v>
      </c>
      <c r="C109" s="121" t="s">
        <v>12</v>
      </c>
      <c r="D109" s="121">
        <f>1.16</f>
        <v>1.1599999999999999</v>
      </c>
    </row>
    <row r="110" spans="1:6" s="127" customFormat="1" ht="30">
      <c r="A110" s="121" t="s">
        <v>227</v>
      </c>
      <c r="B110" s="120" t="s">
        <v>60</v>
      </c>
      <c r="C110" s="121" t="s">
        <v>12</v>
      </c>
      <c r="D110" s="121">
        <f>1.3+0.1</f>
        <v>1.4000000000000001</v>
      </c>
    </row>
    <row r="111" spans="1:6" s="127" customFormat="1" ht="45">
      <c r="A111" s="121" t="s">
        <v>228</v>
      </c>
      <c r="B111" s="120" t="s">
        <v>249</v>
      </c>
      <c r="C111" s="121" t="s">
        <v>87</v>
      </c>
      <c r="D111" s="133">
        <f>0.79+0.17</f>
        <v>0.96000000000000008</v>
      </c>
    </row>
    <row r="112" spans="1:6" s="127" customFormat="1" ht="24" customHeight="1">
      <c r="A112" s="121" t="s">
        <v>241</v>
      </c>
      <c r="B112" s="120" t="s">
        <v>61</v>
      </c>
      <c r="C112" s="121" t="s">
        <v>250</v>
      </c>
      <c r="D112" s="121">
        <v>2.0299999999999998</v>
      </c>
    </row>
    <row r="113" spans="1:13" s="127" customFormat="1" ht="45" customHeight="1">
      <c r="A113" s="121" t="s">
        <v>242</v>
      </c>
      <c r="B113" s="120" t="s">
        <v>86</v>
      </c>
      <c r="C113" s="121" t="s">
        <v>87</v>
      </c>
      <c r="D113" s="121">
        <v>0.2</v>
      </c>
    </row>
    <row r="114" spans="1:13" s="127" customFormat="1" ht="28.5">
      <c r="A114" s="128" t="s">
        <v>235</v>
      </c>
      <c r="B114" s="128" t="s">
        <v>50</v>
      </c>
      <c r="C114" s="128"/>
      <c r="D114" s="129">
        <f>D115+D116+D117</f>
        <v>4</v>
      </c>
      <c r="E114" s="149"/>
      <c r="F114" s="141"/>
    </row>
    <row r="115" spans="1:13" s="127" customFormat="1">
      <c r="A115" s="121" t="s">
        <v>201</v>
      </c>
      <c r="B115" s="120" t="s">
        <v>53</v>
      </c>
      <c r="C115" s="121" t="s">
        <v>89</v>
      </c>
      <c r="D115" s="133">
        <f>3.33+0.12</f>
        <v>3.45</v>
      </c>
      <c r="E115" s="136"/>
    </row>
    <row r="116" spans="1:13" s="127" customFormat="1">
      <c r="A116" s="121" t="s">
        <v>203</v>
      </c>
      <c r="B116" s="120" t="s">
        <v>51</v>
      </c>
      <c r="C116" s="121" t="s">
        <v>88</v>
      </c>
      <c r="D116" s="133">
        <v>0.05</v>
      </c>
      <c r="E116" s="136"/>
    </row>
    <row r="117" spans="1:13" s="127" customFormat="1" ht="30">
      <c r="A117" s="121" t="s">
        <v>204</v>
      </c>
      <c r="B117" s="120" t="s">
        <v>52</v>
      </c>
      <c r="C117" s="121" t="s">
        <v>12</v>
      </c>
      <c r="D117" s="133">
        <v>0.5</v>
      </c>
      <c r="E117" s="136"/>
    </row>
    <row r="118" spans="1:13" s="127" customFormat="1" ht="28.5">
      <c r="A118" s="128" t="s">
        <v>236</v>
      </c>
      <c r="B118" s="128" t="s">
        <v>84</v>
      </c>
      <c r="C118" s="128"/>
      <c r="D118" s="129">
        <f>D119</f>
        <v>3.05</v>
      </c>
      <c r="E118" s="131"/>
      <c r="F118" s="140"/>
    </row>
    <row r="119" spans="1:13" s="127" customFormat="1" ht="54.75" customHeight="1">
      <c r="A119" s="121" t="s">
        <v>201</v>
      </c>
      <c r="B119" s="120" t="s">
        <v>251</v>
      </c>
      <c r="C119" s="121" t="s">
        <v>90</v>
      </c>
      <c r="D119" s="133">
        <v>3.05</v>
      </c>
      <c r="E119" s="136"/>
    </row>
    <row r="120" spans="1:13" s="127" customFormat="1" ht="28.5">
      <c r="A120" s="128" t="s">
        <v>237</v>
      </c>
      <c r="B120" s="128" t="s">
        <v>62</v>
      </c>
      <c r="C120" s="128" t="s">
        <v>12</v>
      </c>
      <c r="D120" s="128">
        <v>3.48</v>
      </c>
      <c r="E120" s="130"/>
    </row>
    <row r="121" spans="1:13" s="127" customFormat="1">
      <c r="A121" s="128"/>
      <c r="B121" s="132"/>
      <c r="C121" s="128"/>
      <c r="D121" s="128"/>
      <c r="E121" s="136"/>
    </row>
    <row r="122" spans="1:13" s="127" customFormat="1" ht="127.5">
      <c r="A122" s="139" t="s">
        <v>238</v>
      </c>
      <c r="B122" s="145" t="s">
        <v>330</v>
      </c>
      <c r="C122" s="146" t="s">
        <v>332</v>
      </c>
      <c r="D122" s="147" t="s">
        <v>331</v>
      </c>
      <c r="E122" s="136"/>
    </row>
    <row r="123" spans="1:13" s="127" customFormat="1">
      <c r="A123" s="139"/>
      <c r="B123" s="145"/>
      <c r="C123" s="146"/>
      <c r="D123" s="147"/>
      <c r="E123" s="136"/>
    </row>
    <row r="124" spans="1:13" s="136" customFormat="1" ht="18.75" customHeight="1">
      <c r="A124" s="128"/>
      <c r="B124" s="128" t="s">
        <v>63</v>
      </c>
      <c r="C124" s="128"/>
      <c r="D124" s="129">
        <f>D13+D47+D94+D101+D114+D118+D120</f>
        <v>38.339999999999996</v>
      </c>
      <c r="E124" s="149"/>
      <c r="F124" s="149"/>
    </row>
    <row r="125" spans="1:13" ht="18.75" customHeight="1">
      <c r="A125" s="126"/>
      <c r="B125" s="150" t="s">
        <v>64</v>
      </c>
      <c r="C125" s="151">
        <f>C126</f>
        <v>1513.7</v>
      </c>
      <c r="D125" s="126"/>
    </row>
    <row r="126" spans="1:13" ht="18.75" customHeight="1">
      <c r="A126" s="126">
        <v>2</v>
      </c>
      <c r="B126" s="150" t="s">
        <v>94</v>
      </c>
      <c r="C126" s="152">
        <v>1513.7</v>
      </c>
      <c r="D126" s="126"/>
      <c r="E126" s="220"/>
      <c r="F126" s="221"/>
      <c r="G126" s="221"/>
      <c r="H126" s="221"/>
      <c r="I126" s="221"/>
      <c r="J126" s="221"/>
      <c r="K126" s="221"/>
      <c r="L126" s="221"/>
      <c r="M126" s="221"/>
    </row>
    <row r="127" spans="1:13" ht="18.75" customHeight="1">
      <c r="A127" s="211"/>
      <c r="B127" s="212"/>
      <c r="C127" s="213"/>
      <c r="D127" s="211"/>
      <c r="E127" s="209"/>
      <c r="F127" s="209"/>
      <c r="G127" s="209"/>
      <c r="H127" s="209"/>
      <c r="I127" s="209"/>
      <c r="J127" s="209"/>
      <c r="K127" s="209"/>
      <c r="L127" s="209"/>
      <c r="M127" s="209"/>
    </row>
    <row r="128" spans="1:13" ht="18.75" customHeight="1">
      <c r="A128" s="211"/>
      <c r="B128" s="212"/>
      <c r="C128" s="213"/>
      <c r="D128" s="211"/>
      <c r="E128" s="209"/>
      <c r="F128" s="209"/>
      <c r="G128" s="209"/>
      <c r="H128" s="209"/>
      <c r="I128" s="209"/>
      <c r="J128" s="209"/>
      <c r="K128" s="209"/>
      <c r="L128" s="209"/>
      <c r="M128" s="209"/>
    </row>
    <row r="129" spans="1:4" s="109" customFormat="1" ht="15" customHeight="1">
      <c r="A129" s="110"/>
      <c r="B129" s="109" t="s">
        <v>336</v>
      </c>
      <c r="C129" s="218" t="s">
        <v>337</v>
      </c>
      <c r="D129" s="218"/>
    </row>
    <row r="130" spans="1:4" s="109" customFormat="1" ht="15" customHeight="1">
      <c r="A130" s="110"/>
      <c r="B130" s="109" t="s">
        <v>239</v>
      </c>
      <c r="C130" s="219" t="s">
        <v>240</v>
      </c>
      <c r="D130" s="219"/>
    </row>
    <row r="131" spans="1:4" s="127" customFormat="1">
      <c r="A131" s="110"/>
      <c r="B131" s="153"/>
      <c r="C131" s="110"/>
      <c r="D131" s="154"/>
    </row>
    <row r="132" spans="1:4" s="127" customFormat="1">
      <c r="A132" s="110"/>
      <c r="B132" s="153"/>
      <c r="C132" s="110"/>
      <c r="D132" s="154"/>
    </row>
    <row r="133" spans="1:4" s="127" customFormat="1">
      <c r="A133" s="110"/>
      <c r="B133" s="153"/>
      <c r="C133" s="110"/>
      <c r="D133" s="110"/>
    </row>
    <row r="134" spans="1:4" s="127" customFormat="1">
      <c r="A134" s="110"/>
      <c r="B134" s="153"/>
      <c r="C134" s="110"/>
      <c r="D134" s="110"/>
    </row>
    <row r="135" spans="1:4" s="127" customFormat="1">
      <c r="A135" s="110"/>
      <c r="B135" s="153"/>
      <c r="C135" s="110"/>
      <c r="D135" s="110"/>
    </row>
    <row r="136" spans="1:4" s="127" customFormat="1">
      <c r="A136" s="110"/>
      <c r="B136" s="153"/>
      <c r="C136" s="110"/>
      <c r="D136" s="110"/>
    </row>
    <row r="137" spans="1:4" s="127" customFormat="1">
      <c r="A137" s="155"/>
      <c r="B137" s="156"/>
      <c r="C137" s="155"/>
      <c r="D137" s="155"/>
    </row>
    <row r="138" spans="1:4" s="127" customFormat="1">
      <c r="A138" s="155"/>
      <c r="B138" s="156"/>
      <c r="C138" s="155"/>
      <c r="D138" s="155"/>
    </row>
    <row r="139" spans="1:4" s="127" customFormat="1">
      <c r="A139" s="155"/>
      <c r="B139" s="156"/>
      <c r="C139" s="155"/>
      <c r="D139" s="155"/>
    </row>
    <row r="140" spans="1:4" s="127" customFormat="1">
      <c r="A140" s="155"/>
      <c r="B140" s="156"/>
      <c r="C140" s="155"/>
      <c r="D140" s="155"/>
    </row>
    <row r="141" spans="1:4" s="127" customFormat="1">
      <c r="A141" s="155"/>
      <c r="B141" s="156"/>
      <c r="C141" s="155"/>
      <c r="D141" s="155"/>
    </row>
    <row r="142" spans="1:4" s="127" customFormat="1">
      <c r="A142" s="155"/>
      <c r="B142" s="156"/>
      <c r="C142" s="155"/>
      <c r="D142" s="155"/>
    </row>
    <row r="143" spans="1:4" s="127" customFormat="1">
      <c r="A143" s="155"/>
      <c r="B143" s="156"/>
      <c r="C143" s="155"/>
      <c r="D143" s="155"/>
    </row>
    <row r="144" spans="1:4" s="127" customFormat="1">
      <c r="A144" s="155"/>
      <c r="B144" s="156"/>
      <c r="C144" s="155"/>
      <c r="D144" s="155"/>
    </row>
    <row r="145" spans="1:4" s="127" customFormat="1">
      <c r="A145" s="155"/>
      <c r="B145" s="156"/>
      <c r="C145" s="155"/>
      <c r="D145" s="155"/>
    </row>
    <row r="146" spans="1:4" s="127" customFormat="1">
      <c r="A146" s="155"/>
      <c r="B146" s="156"/>
      <c r="C146" s="155"/>
      <c r="D146" s="155"/>
    </row>
    <row r="147" spans="1:4" s="127" customFormat="1">
      <c r="A147" s="155"/>
      <c r="B147" s="156"/>
      <c r="C147" s="155"/>
      <c r="D147" s="155"/>
    </row>
    <row r="148" spans="1:4" s="127" customFormat="1">
      <c r="A148" s="155"/>
      <c r="B148" s="156"/>
      <c r="C148" s="155"/>
      <c r="D148" s="155"/>
    </row>
    <row r="149" spans="1:4" s="127" customFormat="1">
      <c r="A149" s="155"/>
      <c r="B149" s="156"/>
      <c r="C149" s="155"/>
      <c r="D149" s="155"/>
    </row>
    <row r="150" spans="1:4" s="127" customFormat="1">
      <c r="A150" s="155"/>
      <c r="B150" s="156"/>
      <c r="C150" s="155"/>
      <c r="D150" s="155"/>
    </row>
    <row r="151" spans="1:4" s="127" customFormat="1">
      <c r="A151" s="155"/>
      <c r="B151" s="156"/>
      <c r="C151" s="155"/>
      <c r="D151" s="155"/>
    </row>
    <row r="152" spans="1:4" s="127" customFormat="1">
      <c r="A152" s="155"/>
      <c r="B152" s="156"/>
      <c r="C152" s="155"/>
      <c r="D152" s="155"/>
    </row>
    <row r="153" spans="1:4" s="127" customFormat="1">
      <c r="A153" s="155"/>
      <c r="B153" s="156"/>
      <c r="C153" s="155"/>
      <c r="D153" s="155"/>
    </row>
    <row r="154" spans="1:4" s="127" customFormat="1">
      <c r="A154" s="125"/>
      <c r="B154" s="157"/>
      <c r="C154" s="125"/>
      <c r="D154" s="125"/>
    </row>
    <row r="155" spans="1:4" s="127" customFormat="1">
      <c r="A155" s="125"/>
      <c r="B155" s="157"/>
      <c r="C155" s="125"/>
      <c r="D155" s="125"/>
    </row>
    <row r="156" spans="1:4" s="127" customFormat="1">
      <c r="A156" s="125"/>
      <c r="B156" s="157"/>
      <c r="C156" s="125"/>
      <c r="D156" s="125"/>
    </row>
    <row r="157" spans="1:4" s="127" customFormat="1">
      <c r="A157" s="125"/>
      <c r="B157" s="157"/>
      <c r="C157" s="125"/>
      <c r="D157" s="125"/>
    </row>
    <row r="158" spans="1:4" s="127" customFormat="1">
      <c r="A158" s="125"/>
      <c r="B158" s="157"/>
      <c r="C158" s="125"/>
      <c r="D158" s="125"/>
    </row>
    <row r="159" spans="1:4" s="127" customFormat="1">
      <c r="A159" s="125"/>
      <c r="B159" s="157"/>
      <c r="C159" s="125"/>
      <c r="D159" s="125"/>
    </row>
    <row r="160" spans="1:4" s="127" customFormat="1">
      <c r="B160" s="156"/>
    </row>
    <row r="161" spans="2:3" s="127" customFormat="1">
      <c r="B161" s="156"/>
    </row>
    <row r="162" spans="2:3" s="127" customFormat="1">
      <c r="B162" s="156"/>
    </row>
    <row r="163" spans="2:3" s="127" customFormat="1">
      <c r="B163" s="156"/>
    </row>
    <row r="164" spans="2:3" s="127" customFormat="1">
      <c r="B164" s="156"/>
    </row>
    <row r="165" spans="2:3" s="127" customFormat="1">
      <c r="B165" s="156"/>
    </row>
    <row r="166" spans="2:3" s="127" customFormat="1">
      <c r="B166" s="156"/>
    </row>
    <row r="167" spans="2:3" s="127" customFormat="1">
      <c r="B167" s="156"/>
    </row>
    <row r="168" spans="2:3" s="127" customFormat="1">
      <c r="B168" s="156"/>
    </row>
    <row r="169" spans="2:3" s="127" customFormat="1">
      <c r="B169" s="156"/>
    </row>
    <row r="170" spans="2:3" s="127" customFormat="1">
      <c r="B170" s="156"/>
    </row>
    <row r="171" spans="2:3" s="127" customFormat="1">
      <c r="B171" s="156"/>
    </row>
    <row r="172" spans="2:3" s="127" customFormat="1">
      <c r="B172" s="156"/>
    </row>
    <row r="173" spans="2:3" s="127" customFormat="1">
      <c r="B173" s="156"/>
    </row>
    <row r="174" spans="2:3" s="127" customFormat="1">
      <c r="B174" s="156"/>
    </row>
    <row r="175" spans="2:3" s="127" customFormat="1">
      <c r="B175" s="156"/>
    </row>
    <row r="176" spans="2:3">
      <c r="B176" s="158"/>
      <c r="C176" s="127"/>
    </row>
    <row r="177" spans="2:3">
      <c r="B177" s="158"/>
      <c r="C177" s="127"/>
    </row>
    <row r="178" spans="2:3">
      <c r="B178" s="158"/>
      <c r="C178" s="127"/>
    </row>
    <row r="179" spans="2:3">
      <c r="C179" s="127"/>
    </row>
    <row r="180" spans="2:3">
      <c r="C180" s="127"/>
    </row>
    <row r="181" spans="2:3">
      <c r="C181" s="127"/>
    </row>
    <row r="182" spans="2:3">
      <c r="C182" s="127"/>
    </row>
    <row r="183" spans="2:3">
      <c r="C183" s="127"/>
    </row>
    <row r="184" spans="2:3">
      <c r="C184" s="127"/>
    </row>
    <row r="185" spans="2:3">
      <c r="C185" s="127"/>
    </row>
    <row r="186" spans="2:3">
      <c r="C186" s="127"/>
    </row>
    <row r="187" spans="2:3">
      <c r="C187" s="127"/>
    </row>
    <row r="188" spans="2:3">
      <c r="C188" s="127"/>
    </row>
    <row r="189" spans="2:3">
      <c r="C189" s="127"/>
    </row>
    <row r="190" spans="2:3">
      <c r="C190" s="127"/>
    </row>
    <row r="191" spans="2:3">
      <c r="C191" s="127"/>
    </row>
    <row r="192" spans="2:3">
      <c r="C192" s="127"/>
    </row>
  </sheetData>
  <mergeCells count="11">
    <mergeCell ref="E126:M126"/>
    <mergeCell ref="C130:D130"/>
    <mergeCell ref="C1:D1"/>
    <mergeCell ref="C2:D2"/>
    <mergeCell ref="C3:D3"/>
    <mergeCell ref="A5:D5"/>
    <mergeCell ref="A6:D6"/>
    <mergeCell ref="A7:D7"/>
    <mergeCell ref="A8:D8"/>
    <mergeCell ref="A9:D9"/>
    <mergeCell ref="C129:D129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rowBreaks count="3" manualBreakCount="3">
    <brk id="57" max="3" man="1"/>
    <brk id="82" max="3" man="1"/>
    <brk id="107" max="3" man="1"/>
  </rowBreaks>
  <colBreaks count="1" manualBreakCount="1">
    <brk id="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193"/>
  <sheetViews>
    <sheetView view="pageBreakPreview" zoomScaleSheetLayoutView="100" workbookViewId="0">
      <selection activeCell="G12" sqref="G12"/>
    </sheetView>
  </sheetViews>
  <sheetFormatPr defaultColWidth="9.140625" defaultRowHeight="15"/>
  <cols>
    <col min="1" max="1" width="10.5703125" style="123" customWidth="1"/>
    <col min="2" max="2" width="48.7109375" style="123" customWidth="1"/>
    <col min="3" max="3" width="23.7109375" style="123" customWidth="1"/>
    <col min="4" max="4" width="22.140625" style="172" customWidth="1"/>
    <col min="5" max="16384" width="9.140625" style="123"/>
  </cols>
  <sheetData>
    <row r="1" spans="1:6">
      <c r="A1" s="122" t="s">
        <v>99</v>
      </c>
      <c r="B1" s="122"/>
      <c r="C1" s="215" t="s">
        <v>26</v>
      </c>
      <c r="D1" s="215"/>
    </row>
    <row r="2" spans="1:6">
      <c r="A2" s="122"/>
      <c r="B2" s="122"/>
      <c r="C2" s="215" t="s">
        <v>333</v>
      </c>
      <c r="D2" s="215"/>
    </row>
    <row r="3" spans="1:6">
      <c r="A3" s="122"/>
      <c r="B3" s="122"/>
      <c r="C3" s="215" t="s">
        <v>334</v>
      </c>
      <c r="D3" s="215"/>
    </row>
    <row r="4" spans="1:6">
      <c r="A4" s="122"/>
      <c r="B4" s="122"/>
      <c r="C4" s="122"/>
      <c r="D4" s="162"/>
    </row>
    <row r="5" spans="1:6">
      <c r="A5" s="214" t="s">
        <v>1</v>
      </c>
      <c r="B5" s="214"/>
      <c r="C5" s="214"/>
      <c r="D5" s="214"/>
    </row>
    <row r="6" spans="1:6" ht="18.75">
      <c r="A6" s="214" t="s">
        <v>2</v>
      </c>
      <c r="B6" s="214"/>
      <c r="C6" s="214"/>
      <c r="D6" s="214"/>
      <c r="E6" s="159"/>
    </row>
    <row r="7" spans="1:6">
      <c r="A7" s="214" t="s">
        <v>3</v>
      </c>
      <c r="B7" s="214"/>
      <c r="C7" s="214"/>
      <c r="D7" s="214"/>
    </row>
    <row r="8" spans="1:6">
      <c r="A8" s="214" t="s">
        <v>4</v>
      </c>
      <c r="B8" s="214"/>
      <c r="C8" s="214"/>
      <c r="D8" s="214"/>
    </row>
    <row r="9" spans="1:6">
      <c r="A9" s="214" t="s">
        <v>294</v>
      </c>
      <c r="B9" s="214"/>
      <c r="C9" s="214"/>
      <c r="D9" s="214"/>
    </row>
    <row r="10" spans="1:6">
      <c r="A10" s="214" t="s">
        <v>98</v>
      </c>
      <c r="B10" s="214"/>
      <c r="C10" s="214"/>
      <c r="D10" s="214"/>
    </row>
    <row r="11" spans="1:6">
      <c r="A11" s="124"/>
      <c r="B11" s="124"/>
      <c r="C11" s="124"/>
      <c r="D11" s="163"/>
    </row>
    <row r="12" spans="1:6" s="125" customFormat="1" ht="76.5" customHeight="1">
      <c r="A12" s="121" t="s">
        <v>0</v>
      </c>
      <c r="B12" s="121" t="s">
        <v>5</v>
      </c>
      <c r="C12" s="121" t="s">
        <v>6</v>
      </c>
      <c r="D12" s="164" t="s">
        <v>7</v>
      </c>
    </row>
    <row r="13" spans="1:6" s="127" customFormat="1">
      <c r="A13" s="126">
        <v>1</v>
      </c>
      <c r="B13" s="126">
        <v>2</v>
      </c>
      <c r="C13" s="126">
        <v>3</v>
      </c>
      <c r="D13" s="165">
        <v>4</v>
      </c>
    </row>
    <row r="14" spans="1:6" s="130" customFormat="1" ht="28.5">
      <c r="A14" s="128" t="s">
        <v>172</v>
      </c>
      <c r="B14" s="128" t="s">
        <v>174</v>
      </c>
      <c r="C14" s="128"/>
      <c r="D14" s="166">
        <f>D15+D17+D20+D22+D24+D26+D29+D31+D33+D35+D38+D41+D43+D46</f>
        <v>7.2999999999999989</v>
      </c>
      <c r="E14" s="131"/>
      <c r="F14" s="131"/>
    </row>
    <row r="15" spans="1:6" s="130" customFormat="1">
      <c r="A15" s="128" t="s">
        <v>200</v>
      </c>
      <c r="B15" s="132" t="s">
        <v>175</v>
      </c>
      <c r="C15" s="128"/>
      <c r="D15" s="166">
        <f>D16</f>
        <v>0.1</v>
      </c>
      <c r="F15" s="167"/>
    </row>
    <row r="16" spans="1:6" s="130" customFormat="1" ht="60">
      <c r="A16" s="121" t="s">
        <v>201</v>
      </c>
      <c r="B16" s="120" t="s">
        <v>179</v>
      </c>
      <c r="C16" s="121" t="s">
        <v>12</v>
      </c>
      <c r="D16" s="164">
        <v>0.1</v>
      </c>
      <c r="E16" s="167"/>
    </row>
    <row r="17" spans="1:4" s="130" customFormat="1">
      <c r="A17" s="128" t="s">
        <v>202</v>
      </c>
      <c r="B17" s="132" t="s">
        <v>176</v>
      </c>
      <c r="C17" s="128"/>
      <c r="D17" s="166">
        <f>D18+D19</f>
        <v>0.74</v>
      </c>
    </row>
    <row r="18" spans="1:4" s="130" customFormat="1" ht="30">
      <c r="A18" s="121" t="s">
        <v>201</v>
      </c>
      <c r="B18" s="120" t="s">
        <v>180</v>
      </c>
      <c r="C18" s="121" t="s">
        <v>12</v>
      </c>
      <c r="D18" s="164">
        <v>0.37</v>
      </c>
    </row>
    <row r="19" spans="1:4" s="130" customFormat="1" ht="30">
      <c r="A19" s="121" t="s">
        <v>203</v>
      </c>
      <c r="B19" s="120" t="s">
        <v>181</v>
      </c>
      <c r="C19" s="121" t="s">
        <v>12</v>
      </c>
      <c r="D19" s="164">
        <v>0.37</v>
      </c>
    </row>
    <row r="20" spans="1:4" s="130" customFormat="1">
      <c r="A20" s="128" t="s">
        <v>206</v>
      </c>
      <c r="B20" s="132" t="s">
        <v>177</v>
      </c>
      <c r="C20" s="128"/>
      <c r="D20" s="166">
        <f>D21</f>
        <v>0.55000000000000004</v>
      </c>
    </row>
    <row r="21" spans="1:4" s="130" customFormat="1" ht="60">
      <c r="A21" s="121" t="s">
        <v>201</v>
      </c>
      <c r="B21" s="120" t="s">
        <v>178</v>
      </c>
      <c r="C21" s="121" t="s">
        <v>12</v>
      </c>
      <c r="D21" s="164">
        <v>0.55000000000000004</v>
      </c>
    </row>
    <row r="22" spans="1:4" s="130" customFormat="1">
      <c r="A22" s="128" t="s">
        <v>207</v>
      </c>
      <c r="B22" s="132" t="s">
        <v>220</v>
      </c>
      <c r="C22" s="128"/>
      <c r="D22" s="166">
        <f>D23</f>
        <v>0.06</v>
      </c>
    </row>
    <row r="23" spans="1:4" s="130" customFormat="1">
      <c r="A23" s="121" t="s">
        <v>201</v>
      </c>
      <c r="B23" s="120" t="s">
        <v>72</v>
      </c>
      <c r="C23" s="121" t="s">
        <v>12</v>
      </c>
      <c r="D23" s="164">
        <v>0.06</v>
      </c>
    </row>
    <row r="24" spans="1:4" s="130" customFormat="1">
      <c r="A24" s="128" t="s">
        <v>208</v>
      </c>
      <c r="B24" s="132" t="s">
        <v>182</v>
      </c>
      <c r="C24" s="128"/>
      <c r="D24" s="166">
        <f>D25</f>
        <v>0.55000000000000004</v>
      </c>
    </row>
    <row r="25" spans="1:4" s="130" customFormat="1" ht="30">
      <c r="A25" s="121" t="s">
        <v>201</v>
      </c>
      <c r="B25" s="120" t="s">
        <v>185</v>
      </c>
      <c r="C25" s="121" t="s">
        <v>12</v>
      </c>
      <c r="D25" s="164">
        <v>0.55000000000000004</v>
      </c>
    </row>
    <row r="26" spans="1:4" s="130" customFormat="1" ht="28.5">
      <c r="A26" s="128" t="s">
        <v>209</v>
      </c>
      <c r="B26" s="132" t="s">
        <v>187</v>
      </c>
      <c r="C26" s="128"/>
      <c r="D26" s="166">
        <f>D27+D28</f>
        <v>0.1</v>
      </c>
    </row>
    <row r="27" spans="1:4" s="130" customFormat="1" ht="60">
      <c r="A27" s="121" t="s">
        <v>201</v>
      </c>
      <c r="B27" s="120" t="s">
        <v>183</v>
      </c>
      <c r="C27" s="121" t="s">
        <v>12</v>
      </c>
      <c r="D27" s="164">
        <v>0.05</v>
      </c>
    </row>
    <row r="28" spans="1:4" s="130" customFormat="1">
      <c r="A28" s="121" t="s">
        <v>203</v>
      </c>
      <c r="B28" s="120" t="s">
        <v>184</v>
      </c>
      <c r="C28" s="121" t="s">
        <v>12</v>
      </c>
      <c r="D28" s="164">
        <v>0.05</v>
      </c>
    </row>
    <row r="29" spans="1:4" s="130" customFormat="1" ht="42.75">
      <c r="A29" s="128" t="s">
        <v>210</v>
      </c>
      <c r="B29" s="132" t="s">
        <v>186</v>
      </c>
      <c r="C29" s="128"/>
      <c r="D29" s="166">
        <f>D30</f>
        <v>0.65</v>
      </c>
    </row>
    <row r="30" spans="1:4" s="130" customFormat="1" ht="30">
      <c r="A30" s="121" t="s">
        <v>201</v>
      </c>
      <c r="B30" s="120" t="s">
        <v>243</v>
      </c>
      <c r="C30" s="121" t="s">
        <v>12</v>
      </c>
      <c r="D30" s="164">
        <v>0.65</v>
      </c>
    </row>
    <row r="31" spans="1:4" s="130" customFormat="1" ht="42.75">
      <c r="A31" s="128" t="s">
        <v>211</v>
      </c>
      <c r="B31" s="132" t="s">
        <v>188</v>
      </c>
      <c r="C31" s="128"/>
      <c r="D31" s="166">
        <f>D32</f>
        <v>0.2</v>
      </c>
    </row>
    <row r="32" spans="1:4" s="130" customFormat="1" ht="45">
      <c r="A32" s="121" t="s">
        <v>201</v>
      </c>
      <c r="B32" s="120" t="s">
        <v>189</v>
      </c>
      <c r="C32" s="121" t="s">
        <v>12</v>
      </c>
      <c r="D32" s="164">
        <v>0.2</v>
      </c>
    </row>
    <row r="33" spans="1:7" s="130" customFormat="1">
      <c r="A33" s="128" t="s">
        <v>212</v>
      </c>
      <c r="B33" s="132" t="s">
        <v>190</v>
      </c>
      <c r="C33" s="128"/>
      <c r="D33" s="166">
        <f>D34</f>
        <v>0.72</v>
      </c>
      <c r="E33" s="131"/>
      <c r="F33" s="131"/>
      <c r="G33" s="131"/>
    </row>
    <row r="34" spans="1:7" s="130" customFormat="1" ht="60">
      <c r="A34" s="121" t="s">
        <v>201</v>
      </c>
      <c r="B34" s="120" t="s">
        <v>191</v>
      </c>
      <c r="C34" s="121" t="s">
        <v>12</v>
      </c>
      <c r="D34" s="164">
        <v>0.72</v>
      </c>
      <c r="E34" s="167"/>
    </row>
    <row r="35" spans="1:7" s="130" customFormat="1">
      <c r="A35" s="128" t="s">
        <v>213</v>
      </c>
      <c r="B35" s="132" t="s">
        <v>192</v>
      </c>
      <c r="C35" s="128"/>
      <c r="D35" s="166">
        <f>D36+D37</f>
        <v>0.60000000000000009</v>
      </c>
    </row>
    <row r="36" spans="1:7" s="130" customFormat="1" ht="45">
      <c r="A36" s="121" t="s">
        <v>201</v>
      </c>
      <c r="B36" s="120" t="s">
        <v>193</v>
      </c>
      <c r="C36" s="121" t="s">
        <v>12</v>
      </c>
      <c r="D36" s="164">
        <v>0.4</v>
      </c>
    </row>
    <row r="37" spans="1:7" s="130" customFormat="1" ht="30">
      <c r="A37" s="121" t="s">
        <v>203</v>
      </c>
      <c r="B37" s="120" t="s">
        <v>224</v>
      </c>
      <c r="C37" s="121" t="s">
        <v>12</v>
      </c>
      <c r="D37" s="164">
        <v>0.2</v>
      </c>
    </row>
    <row r="38" spans="1:7" s="130" customFormat="1">
      <c r="A38" s="128" t="s">
        <v>214</v>
      </c>
      <c r="B38" s="132" t="s">
        <v>194</v>
      </c>
      <c r="C38" s="128"/>
      <c r="D38" s="166">
        <f>D39+D40</f>
        <v>0.60000000000000009</v>
      </c>
    </row>
    <row r="39" spans="1:7" s="130" customFormat="1" ht="45">
      <c r="A39" s="121" t="s">
        <v>201</v>
      </c>
      <c r="B39" s="120" t="s">
        <v>244</v>
      </c>
      <c r="C39" s="121" t="s">
        <v>12</v>
      </c>
      <c r="D39" s="164">
        <v>0.4</v>
      </c>
    </row>
    <row r="40" spans="1:7" s="130" customFormat="1" ht="30">
      <c r="A40" s="121" t="s">
        <v>203</v>
      </c>
      <c r="B40" s="120" t="s">
        <v>224</v>
      </c>
      <c r="C40" s="121" t="s">
        <v>12</v>
      </c>
      <c r="D40" s="164">
        <v>0.2</v>
      </c>
    </row>
    <row r="41" spans="1:7" s="130" customFormat="1" ht="28.5">
      <c r="A41" s="128" t="s">
        <v>215</v>
      </c>
      <c r="B41" s="132" t="s">
        <v>196</v>
      </c>
      <c r="C41" s="128" t="s">
        <v>12</v>
      </c>
      <c r="D41" s="166">
        <f>D42</f>
        <v>0.7</v>
      </c>
    </row>
    <row r="42" spans="1:7" s="130" customFormat="1" ht="45">
      <c r="A42" s="121" t="s">
        <v>201</v>
      </c>
      <c r="B42" s="120" t="s">
        <v>195</v>
      </c>
      <c r="C42" s="121" t="s">
        <v>12</v>
      </c>
      <c r="D42" s="164">
        <v>0.7</v>
      </c>
    </row>
    <row r="43" spans="1:7" s="130" customFormat="1">
      <c r="A43" s="128" t="s">
        <v>216</v>
      </c>
      <c r="B43" s="132" t="s">
        <v>197</v>
      </c>
      <c r="C43" s="128"/>
      <c r="D43" s="166">
        <f>D44+D45</f>
        <v>1.43</v>
      </c>
      <c r="E43" s="130">
        <v>1.43</v>
      </c>
    </row>
    <row r="44" spans="1:7" s="130" customFormat="1" ht="45">
      <c r="A44" s="121" t="s">
        <v>201</v>
      </c>
      <c r="B44" s="120" t="s">
        <v>81</v>
      </c>
      <c r="C44" s="121" t="s">
        <v>12</v>
      </c>
      <c r="D44" s="164">
        <v>0.6</v>
      </c>
    </row>
    <row r="45" spans="1:7" s="130" customFormat="1">
      <c r="A45" s="121" t="s">
        <v>203</v>
      </c>
      <c r="B45" s="120" t="s">
        <v>82</v>
      </c>
      <c r="C45" s="121" t="s">
        <v>12</v>
      </c>
      <c r="D45" s="164">
        <v>0.83</v>
      </c>
    </row>
    <row r="46" spans="1:7" s="130" customFormat="1">
      <c r="A46" s="128" t="s">
        <v>217</v>
      </c>
      <c r="B46" s="132" t="s">
        <v>198</v>
      </c>
      <c r="C46" s="128"/>
      <c r="D46" s="166">
        <f>D47</f>
        <v>0.3</v>
      </c>
    </row>
    <row r="47" spans="1:7" s="130" customFormat="1">
      <c r="A47" s="121" t="s">
        <v>201</v>
      </c>
      <c r="B47" s="120" t="s">
        <v>199</v>
      </c>
      <c r="C47" s="121" t="s">
        <v>12</v>
      </c>
      <c r="D47" s="164">
        <v>0.3</v>
      </c>
    </row>
    <row r="48" spans="1:7" s="136" customFormat="1" ht="29.25">
      <c r="A48" s="134" t="s">
        <v>218</v>
      </c>
      <c r="B48" s="135" t="s">
        <v>173</v>
      </c>
      <c r="C48" s="135"/>
      <c r="D48" s="166">
        <f>D49+D51+D53+D57+D59+D61+D64+D66+D68+D77+D81+D85+D88+D92</f>
        <v>5.5500000000000007</v>
      </c>
      <c r="E48" s="130"/>
      <c r="F48" s="131"/>
    </row>
    <row r="49" spans="1:4" s="127" customFormat="1" ht="28.5">
      <c r="A49" s="128" t="s">
        <v>200</v>
      </c>
      <c r="B49" s="134" t="s">
        <v>245</v>
      </c>
      <c r="C49" s="128"/>
      <c r="D49" s="166">
        <f>D50</f>
        <v>0.12</v>
      </c>
    </row>
    <row r="50" spans="1:4" s="127" customFormat="1" ht="30">
      <c r="A50" s="121" t="s">
        <v>201</v>
      </c>
      <c r="B50" s="137" t="s">
        <v>10</v>
      </c>
      <c r="C50" s="121" t="s">
        <v>28</v>
      </c>
      <c r="D50" s="164">
        <v>0.12</v>
      </c>
    </row>
    <row r="51" spans="1:4" s="125" customFormat="1">
      <c r="A51" s="128" t="s">
        <v>202</v>
      </c>
      <c r="B51" s="134" t="s">
        <v>13</v>
      </c>
      <c r="C51" s="128"/>
      <c r="D51" s="166">
        <f>D52</f>
        <v>0.11</v>
      </c>
    </row>
    <row r="52" spans="1:4" s="125" customFormat="1" ht="30">
      <c r="A52" s="121" t="s">
        <v>201</v>
      </c>
      <c r="B52" s="137" t="s">
        <v>14</v>
      </c>
      <c r="C52" s="121" t="s">
        <v>11</v>
      </c>
      <c r="D52" s="164">
        <v>0.11</v>
      </c>
    </row>
    <row r="53" spans="1:4" s="125" customFormat="1">
      <c r="A53" s="128" t="s">
        <v>206</v>
      </c>
      <c r="B53" s="134" t="s">
        <v>74</v>
      </c>
      <c r="C53" s="128"/>
      <c r="D53" s="166">
        <f>D54+D55+D56</f>
        <v>1.53</v>
      </c>
    </row>
    <row r="54" spans="1:4" s="125" customFormat="1" ht="60">
      <c r="A54" s="121" t="s">
        <v>201</v>
      </c>
      <c r="B54" s="137" t="s">
        <v>75</v>
      </c>
      <c r="C54" s="121" t="s">
        <v>11</v>
      </c>
      <c r="D54" s="164" t="s">
        <v>298</v>
      </c>
    </row>
    <row r="55" spans="1:4" s="127" customFormat="1">
      <c r="A55" s="121" t="s">
        <v>203</v>
      </c>
      <c r="B55" s="137" t="s">
        <v>18</v>
      </c>
      <c r="C55" s="121" t="s">
        <v>28</v>
      </c>
      <c r="D55" s="164">
        <v>0.4</v>
      </c>
    </row>
    <row r="56" spans="1:4" s="127" customFormat="1">
      <c r="A56" s="121" t="s">
        <v>204</v>
      </c>
      <c r="B56" s="137" t="s">
        <v>19</v>
      </c>
      <c r="C56" s="121" t="s">
        <v>12</v>
      </c>
      <c r="D56" s="164">
        <f>0.8+0.03</f>
        <v>0.83000000000000007</v>
      </c>
    </row>
    <row r="57" spans="1:4" s="127" customFormat="1" ht="28.5">
      <c r="A57" s="128" t="s">
        <v>207</v>
      </c>
      <c r="B57" s="134" t="s">
        <v>15</v>
      </c>
      <c r="C57" s="128"/>
      <c r="D57" s="166">
        <f>D58</f>
        <v>0.3</v>
      </c>
    </row>
    <row r="58" spans="1:4" s="127" customFormat="1" ht="30">
      <c r="A58" s="121" t="s">
        <v>201</v>
      </c>
      <c r="B58" s="137" t="s">
        <v>16</v>
      </c>
      <c r="C58" s="121" t="s">
        <v>28</v>
      </c>
      <c r="D58" s="164">
        <v>0.3</v>
      </c>
    </row>
    <row r="59" spans="1:4" s="127" customFormat="1" ht="28.5">
      <c r="A59" s="128" t="s">
        <v>208</v>
      </c>
      <c r="B59" s="134" t="s">
        <v>29</v>
      </c>
      <c r="C59" s="128"/>
      <c r="D59" s="166">
        <f>D60</f>
        <v>0.43</v>
      </c>
    </row>
    <row r="60" spans="1:4" s="127" customFormat="1" ht="45">
      <c r="A60" s="121" t="s">
        <v>201</v>
      </c>
      <c r="B60" s="137" t="s">
        <v>219</v>
      </c>
      <c r="C60" s="121" t="s">
        <v>11</v>
      </c>
      <c r="D60" s="164">
        <v>0.43</v>
      </c>
    </row>
    <row r="61" spans="1:4" s="127" customFormat="1">
      <c r="A61" s="128" t="s">
        <v>209</v>
      </c>
      <c r="B61" s="132" t="s">
        <v>30</v>
      </c>
      <c r="C61" s="128"/>
      <c r="D61" s="166">
        <f>D62+D63</f>
        <v>0.21000000000000002</v>
      </c>
    </row>
    <row r="62" spans="1:4" s="127" customFormat="1">
      <c r="A62" s="121" t="s">
        <v>8</v>
      </c>
      <c r="B62" s="120" t="s">
        <v>31</v>
      </c>
      <c r="C62" s="121" t="s">
        <v>11</v>
      </c>
      <c r="D62" s="164">
        <v>0.01</v>
      </c>
    </row>
    <row r="63" spans="1:4" s="127" customFormat="1" ht="45">
      <c r="A63" s="121" t="s">
        <v>9</v>
      </c>
      <c r="B63" s="120" t="s">
        <v>32</v>
      </c>
      <c r="C63" s="121" t="s">
        <v>12</v>
      </c>
      <c r="D63" s="164">
        <f>0.05+0.05+0.1</f>
        <v>0.2</v>
      </c>
    </row>
    <row r="64" spans="1:4" s="127" customFormat="1" ht="48.75" customHeight="1">
      <c r="A64" s="128" t="s">
        <v>210</v>
      </c>
      <c r="B64" s="134" t="s">
        <v>73</v>
      </c>
      <c r="C64" s="128"/>
      <c r="D64" s="166">
        <f>D65</f>
        <v>0.05</v>
      </c>
    </row>
    <row r="65" spans="1:4" s="127" customFormat="1" ht="30">
      <c r="A65" s="121" t="s">
        <v>201</v>
      </c>
      <c r="B65" s="137" t="s">
        <v>17</v>
      </c>
      <c r="C65" s="121" t="s">
        <v>11</v>
      </c>
      <c r="D65" s="164">
        <v>0.05</v>
      </c>
    </row>
    <row r="66" spans="1:4" s="127" customFormat="1">
      <c r="A66" s="128" t="s">
        <v>211</v>
      </c>
      <c r="B66" s="134" t="s">
        <v>20</v>
      </c>
      <c r="C66" s="128"/>
      <c r="D66" s="166">
        <f>D67</f>
        <v>0.1</v>
      </c>
    </row>
    <row r="67" spans="1:4" s="127" customFormat="1" ht="30">
      <c r="A67" s="121" t="s">
        <v>8</v>
      </c>
      <c r="B67" s="137" t="s">
        <v>79</v>
      </c>
      <c r="C67" s="121" t="s">
        <v>11</v>
      </c>
      <c r="D67" s="164">
        <v>0.1</v>
      </c>
    </row>
    <row r="68" spans="1:4" s="127" customFormat="1">
      <c r="A68" s="128" t="s">
        <v>212</v>
      </c>
      <c r="B68" s="132" t="s">
        <v>36</v>
      </c>
      <c r="C68" s="128"/>
      <c r="D68" s="166">
        <f>D69+D70+D71+D72+D73+D74+D75+D76</f>
        <v>0.93</v>
      </c>
    </row>
    <row r="69" spans="1:4" s="127" customFormat="1">
      <c r="A69" s="121" t="s">
        <v>201</v>
      </c>
      <c r="B69" s="120" t="s">
        <v>37</v>
      </c>
      <c r="C69" s="121" t="s">
        <v>42</v>
      </c>
      <c r="D69" s="164">
        <v>0.1</v>
      </c>
    </row>
    <row r="70" spans="1:4" s="127" customFormat="1">
      <c r="A70" s="121" t="s">
        <v>203</v>
      </c>
      <c r="B70" s="120" t="s">
        <v>38</v>
      </c>
      <c r="C70" s="121" t="s">
        <v>42</v>
      </c>
      <c r="D70" s="164">
        <v>0.05</v>
      </c>
    </row>
    <row r="71" spans="1:4" s="127" customFormat="1" ht="30">
      <c r="A71" s="121" t="s">
        <v>204</v>
      </c>
      <c r="B71" s="120" t="s">
        <v>39</v>
      </c>
      <c r="C71" s="121" t="s">
        <v>42</v>
      </c>
      <c r="D71" s="164">
        <f>0.3+0.03</f>
        <v>0.32999999999999996</v>
      </c>
    </row>
    <row r="72" spans="1:4" s="127" customFormat="1" ht="30">
      <c r="A72" s="121" t="s">
        <v>205</v>
      </c>
      <c r="B72" s="120" t="s">
        <v>40</v>
      </c>
      <c r="C72" s="121" t="s">
        <v>42</v>
      </c>
      <c r="D72" s="164">
        <f>0.05+0.1</f>
        <v>0.15000000000000002</v>
      </c>
    </row>
    <row r="73" spans="1:4" s="127" customFormat="1">
      <c r="A73" s="121" t="s">
        <v>225</v>
      </c>
      <c r="B73" s="120" t="s">
        <v>41</v>
      </c>
      <c r="C73" s="121" t="s">
        <v>12</v>
      </c>
      <c r="D73" s="164">
        <v>0.1</v>
      </c>
    </row>
    <row r="74" spans="1:4" s="127" customFormat="1" ht="34.5" customHeight="1">
      <c r="A74" s="121" t="s">
        <v>226</v>
      </c>
      <c r="B74" s="120" t="s">
        <v>33</v>
      </c>
      <c r="C74" s="121" t="s">
        <v>11</v>
      </c>
      <c r="D74" s="164">
        <v>0.05</v>
      </c>
    </row>
    <row r="75" spans="1:4" s="127" customFormat="1" ht="30">
      <c r="A75" s="121" t="s">
        <v>227</v>
      </c>
      <c r="B75" s="120" t="s">
        <v>34</v>
      </c>
      <c r="C75" s="121" t="s">
        <v>12</v>
      </c>
      <c r="D75" s="164">
        <v>0.1</v>
      </c>
    </row>
    <row r="76" spans="1:4" s="127" customFormat="1" ht="33" customHeight="1">
      <c r="A76" s="121" t="s">
        <v>228</v>
      </c>
      <c r="B76" s="120" t="s">
        <v>35</v>
      </c>
      <c r="C76" s="121" t="s">
        <v>12</v>
      </c>
      <c r="D76" s="164">
        <v>0.05</v>
      </c>
    </row>
    <row r="77" spans="1:4" s="127" customFormat="1" ht="33" customHeight="1">
      <c r="A77" s="128" t="s">
        <v>213</v>
      </c>
      <c r="B77" s="132" t="s">
        <v>221</v>
      </c>
      <c r="C77" s="128"/>
      <c r="D77" s="166">
        <f>D78+D79+D80</f>
        <v>0.3</v>
      </c>
    </row>
    <row r="78" spans="1:4" s="127" customFormat="1" ht="81" customHeight="1">
      <c r="A78" s="121" t="s">
        <v>201</v>
      </c>
      <c r="B78" s="120" t="s">
        <v>223</v>
      </c>
      <c r="C78" s="121" t="s">
        <v>11</v>
      </c>
      <c r="D78" s="164">
        <v>0.05</v>
      </c>
    </row>
    <row r="79" spans="1:4" s="127" customFormat="1" ht="33" customHeight="1">
      <c r="A79" s="121" t="s">
        <v>203</v>
      </c>
      <c r="B79" s="120" t="s">
        <v>34</v>
      </c>
      <c r="C79" s="121" t="s">
        <v>12</v>
      </c>
      <c r="D79" s="164">
        <f>0.1+0.1</f>
        <v>0.2</v>
      </c>
    </row>
    <row r="80" spans="1:4" s="127" customFormat="1" ht="33" customHeight="1">
      <c r="A80" s="121" t="s">
        <v>204</v>
      </c>
      <c r="B80" s="120" t="s">
        <v>35</v>
      </c>
      <c r="C80" s="121" t="s">
        <v>12</v>
      </c>
      <c r="D80" s="164">
        <v>0.05</v>
      </c>
    </row>
    <row r="81" spans="1:6" s="127" customFormat="1" ht="33" customHeight="1">
      <c r="A81" s="128" t="s">
        <v>214</v>
      </c>
      <c r="B81" s="132" t="s">
        <v>222</v>
      </c>
      <c r="C81" s="128"/>
      <c r="D81" s="166">
        <f>D82+D83+D84</f>
        <v>0.3</v>
      </c>
    </row>
    <row r="82" spans="1:6" s="127" customFormat="1" ht="77.25" customHeight="1">
      <c r="A82" s="121" t="s">
        <v>201</v>
      </c>
      <c r="B82" s="120" t="s">
        <v>223</v>
      </c>
      <c r="C82" s="121" t="s">
        <v>11</v>
      </c>
      <c r="D82" s="164">
        <v>0.05</v>
      </c>
    </row>
    <row r="83" spans="1:6" s="127" customFormat="1" ht="33" customHeight="1">
      <c r="A83" s="121" t="s">
        <v>203</v>
      </c>
      <c r="B83" s="120" t="s">
        <v>34</v>
      </c>
      <c r="C83" s="121" t="s">
        <v>12</v>
      </c>
      <c r="D83" s="164">
        <f>0.1+0.1</f>
        <v>0.2</v>
      </c>
    </row>
    <row r="84" spans="1:6" s="127" customFormat="1" ht="33" customHeight="1">
      <c r="A84" s="121" t="s">
        <v>204</v>
      </c>
      <c r="B84" s="120" t="s">
        <v>35</v>
      </c>
      <c r="C84" s="121" t="s">
        <v>12</v>
      </c>
      <c r="D84" s="164">
        <v>0.05</v>
      </c>
    </row>
    <row r="85" spans="1:6" s="127" customFormat="1" ht="26.25" customHeight="1">
      <c r="A85" s="128" t="s">
        <v>215</v>
      </c>
      <c r="B85" s="132" t="s">
        <v>229</v>
      </c>
      <c r="C85" s="128"/>
      <c r="D85" s="166">
        <f>D86+D87</f>
        <v>0.2</v>
      </c>
    </row>
    <row r="86" spans="1:6" s="127" customFormat="1" ht="33" customHeight="1">
      <c r="A86" s="121" t="s">
        <v>201</v>
      </c>
      <c r="B86" s="120" t="s">
        <v>230</v>
      </c>
      <c r="C86" s="121" t="s">
        <v>11</v>
      </c>
      <c r="D86" s="164">
        <v>0.05</v>
      </c>
    </row>
    <row r="87" spans="1:6" s="127" customFormat="1" ht="34.5" customHeight="1">
      <c r="A87" s="121" t="s">
        <v>203</v>
      </c>
      <c r="B87" s="120" t="s">
        <v>231</v>
      </c>
      <c r="C87" s="121" t="s">
        <v>12</v>
      </c>
      <c r="D87" s="164">
        <f>0.1+0.05</f>
        <v>0.15000000000000002</v>
      </c>
    </row>
    <row r="88" spans="1:6" s="127" customFormat="1" ht="42.75">
      <c r="A88" s="128" t="s">
        <v>216</v>
      </c>
      <c r="B88" s="132" t="s">
        <v>43</v>
      </c>
      <c r="C88" s="128"/>
      <c r="D88" s="166">
        <f>D89+D90+D91</f>
        <v>0.57000000000000006</v>
      </c>
    </row>
    <row r="89" spans="1:6" s="127" customFormat="1" ht="30">
      <c r="A89" s="121" t="s">
        <v>201</v>
      </c>
      <c r="B89" s="120" t="s">
        <v>80</v>
      </c>
      <c r="C89" s="121" t="s">
        <v>11</v>
      </c>
      <c r="D89" s="164">
        <v>0.1</v>
      </c>
    </row>
    <row r="90" spans="1:6" s="127" customFormat="1" ht="30">
      <c r="A90" s="121" t="s">
        <v>203</v>
      </c>
      <c r="B90" s="120" t="s">
        <v>44</v>
      </c>
      <c r="C90" s="121" t="s">
        <v>12</v>
      </c>
      <c r="D90" s="164">
        <v>0.1</v>
      </c>
    </row>
    <row r="91" spans="1:6" s="127" customFormat="1" ht="30">
      <c r="A91" s="121" t="s">
        <v>204</v>
      </c>
      <c r="B91" s="120" t="s">
        <v>83</v>
      </c>
      <c r="C91" s="121" t="s">
        <v>12</v>
      </c>
      <c r="D91" s="164">
        <f>0.1+0.27</f>
        <v>0.37</v>
      </c>
    </row>
    <row r="92" spans="1:6" s="127" customFormat="1" ht="28.5">
      <c r="A92" s="128" t="s">
        <v>217</v>
      </c>
      <c r="B92" s="132" t="s">
        <v>76</v>
      </c>
      <c r="C92" s="128"/>
      <c r="D92" s="166">
        <f>D93+D94</f>
        <v>0.4</v>
      </c>
    </row>
    <row r="93" spans="1:6" s="127" customFormat="1" ht="30">
      <c r="A93" s="121" t="s">
        <v>201</v>
      </c>
      <c r="B93" s="120" t="s">
        <v>77</v>
      </c>
      <c r="C93" s="121" t="s">
        <v>12</v>
      </c>
      <c r="D93" s="164">
        <v>0.2</v>
      </c>
    </row>
    <row r="94" spans="1:6" s="127" customFormat="1">
      <c r="A94" s="121" t="s">
        <v>203</v>
      </c>
      <c r="B94" s="120" t="s">
        <v>232</v>
      </c>
      <c r="C94" s="121" t="s">
        <v>12</v>
      </c>
      <c r="D94" s="164">
        <v>0.2</v>
      </c>
    </row>
    <row r="95" spans="1:6" s="127" customFormat="1" ht="33" customHeight="1">
      <c r="A95" s="128" t="s">
        <v>233</v>
      </c>
      <c r="B95" s="128" t="s">
        <v>45</v>
      </c>
      <c r="C95" s="128"/>
      <c r="D95" s="166">
        <f>D96+D97+D98+D99+D100+D101</f>
        <v>7.9</v>
      </c>
      <c r="E95" s="131"/>
      <c r="F95" s="168"/>
    </row>
    <row r="96" spans="1:6" s="127" customFormat="1" ht="30">
      <c r="A96" s="121" t="s">
        <v>201</v>
      </c>
      <c r="B96" s="120" t="s">
        <v>46</v>
      </c>
      <c r="C96" s="121" t="s">
        <v>87</v>
      </c>
      <c r="D96" s="164">
        <f>2.95+0.1</f>
        <v>3.0500000000000003</v>
      </c>
    </row>
    <row r="97" spans="1:6" s="127" customFormat="1" ht="30">
      <c r="A97" s="121" t="s">
        <v>203</v>
      </c>
      <c r="B97" s="120" t="s">
        <v>47</v>
      </c>
      <c r="C97" s="121" t="s">
        <v>246</v>
      </c>
      <c r="D97" s="164">
        <f>1.49+0.13</f>
        <v>1.62</v>
      </c>
    </row>
    <row r="98" spans="1:6" s="127" customFormat="1" ht="90">
      <c r="A98" s="121" t="s">
        <v>204</v>
      </c>
      <c r="B98" s="120" t="s">
        <v>247</v>
      </c>
      <c r="C98" s="121" t="s">
        <v>42</v>
      </c>
      <c r="D98" s="164">
        <v>1.49</v>
      </c>
    </row>
    <row r="99" spans="1:6" s="127" customFormat="1">
      <c r="A99" s="121" t="s">
        <v>205</v>
      </c>
      <c r="B99" s="120" t="s">
        <v>48</v>
      </c>
      <c r="C99" s="121" t="s">
        <v>42</v>
      </c>
      <c r="D99" s="164">
        <v>0.55000000000000004</v>
      </c>
    </row>
    <row r="100" spans="1:6" s="127" customFormat="1" ht="30">
      <c r="A100" s="121" t="s">
        <v>225</v>
      </c>
      <c r="B100" s="120" t="s">
        <v>49</v>
      </c>
      <c r="C100" s="121" t="s">
        <v>12</v>
      </c>
      <c r="D100" s="164">
        <v>0.08</v>
      </c>
    </row>
    <row r="101" spans="1:6" s="127" customFormat="1">
      <c r="A101" s="121" t="s">
        <v>226</v>
      </c>
      <c r="B101" s="120" t="s">
        <v>78</v>
      </c>
      <c r="C101" s="121" t="s">
        <v>28</v>
      </c>
      <c r="D101" s="164">
        <f>0.17+0.94</f>
        <v>1.1099999999999999</v>
      </c>
    </row>
    <row r="102" spans="1:6" s="127" customFormat="1" ht="48" customHeight="1">
      <c r="A102" s="128" t="s">
        <v>234</v>
      </c>
      <c r="B102" s="128" t="s">
        <v>54</v>
      </c>
      <c r="C102" s="128"/>
      <c r="D102" s="166">
        <f>D103+D104+D105+D106+D107+D108+D110+D111+D112+D113+D114</f>
        <v>7.89</v>
      </c>
      <c r="E102" s="130"/>
      <c r="F102" s="140"/>
    </row>
    <row r="103" spans="1:6" s="127" customFormat="1">
      <c r="A103" s="121"/>
      <c r="B103" s="128" t="s">
        <v>55</v>
      </c>
      <c r="C103" s="121"/>
      <c r="D103" s="164"/>
    </row>
    <row r="104" spans="1:6" s="127" customFormat="1">
      <c r="A104" s="121" t="s">
        <v>201</v>
      </c>
      <c r="B104" s="120" t="s">
        <v>56</v>
      </c>
      <c r="C104" s="121" t="s">
        <v>88</v>
      </c>
      <c r="D104" s="164">
        <v>0.2</v>
      </c>
    </row>
    <row r="105" spans="1:6" s="127" customFormat="1">
      <c r="A105" s="121" t="s">
        <v>203</v>
      </c>
      <c r="B105" s="120" t="s">
        <v>314</v>
      </c>
      <c r="C105" s="121" t="s">
        <v>87</v>
      </c>
      <c r="D105" s="164">
        <v>1.1000000000000001</v>
      </c>
    </row>
    <row r="106" spans="1:6" s="127" customFormat="1">
      <c r="A106" s="121" t="s">
        <v>204</v>
      </c>
      <c r="B106" s="120" t="s">
        <v>57</v>
      </c>
      <c r="C106" s="121" t="s">
        <v>87</v>
      </c>
      <c r="D106" s="164">
        <v>0.05</v>
      </c>
    </row>
    <row r="107" spans="1:6" s="127" customFormat="1">
      <c r="A107" s="121" t="s">
        <v>205</v>
      </c>
      <c r="B107" s="120" t="s">
        <v>58</v>
      </c>
      <c r="C107" s="121" t="s">
        <v>87</v>
      </c>
      <c r="D107" s="164">
        <v>0.11</v>
      </c>
    </row>
    <row r="108" spans="1:6" s="127" customFormat="1">
      <c r="A108" s="121" t="s">
        <v>225</v>
      </c>
      <c r="B108" s="120" t="s">
        <v>248</v>
      </c>
      <c r="C108" s="121" t="s">
        <v>87</v>
      </c>
      <c r="D108" s="164">
        <v>0.44</v>
      </c>
    </row>
    <row r="109" spans="1:6" s="127" customFormat="1">
      <c r="A109" s="121"/>
      <c r="B109" s="128" t="s">
        <v>59</v>
      </c>
      <c r="C109" s="121"/>
      <c r="D109" s="164"/>
    </row>
    <row r="110" spans="1:6" s="127" customFormat="1" ht="30">
      <c r="A110" s="121" t="s">
        <v>226</v>
      </c>
      <c r="B110" s="120" t="s">
        <v>85</v>
      </c>
      <c r="C110" s="121" t="s">
        <v>12</v>
      </c>
      <c r="D110" s="164">
        <v>0.9</v>
      </c>
    </row>
    <row r="111" spans="1:6" s="127" customFormat="1" ht="30">
      <c r="A111" s="121" t="s">
        <v>227</v>
      </c>
      <c r="B111" s="120" t="s">
        <v>60</v>
      </c>
      <c r="C111" s="121" t="s">
        <v>12</v>
      </c>
      <c r="D111" s="164">
        <v>1.1000000000000001</v>
      </c>
    </row>
    <row r="112" spans="1:6" s="127" customFormat="1" ht="49.5" customHeight="1">
      <c r="A112" s="121" t="s">
        <v>228</v>
      </c>
      <c r="B112" s="120" t="s">
        <v>249</v>
      </c>
      <c r="C112" s="121" t="s">
        <v>87</v>
      </c>
      <c r="D112" s="164">
        <f>0.8+0.36</f>
        <v>1.1600000000000001</v>
      </c>
    </row>
    <row r="113" spans="1:13" s="127" customFormat="1" ht="25.5" customHeight="1">
      <c r="A113" s="121" t="s">
        <v>241</v>
      </c>
      <c r="B113" s="120" t="s">
        <v>61</v>
      </c>
      <c r="C113" s="121" t="s">
        <v>250</v>
      </c>
      <c r="D113" s="164">
        <v>2.0299999999999998</v>
      </c>
    </row>
    <row r="114" spans="1:13" s="127" customFormat="1" ht="60">
      <c r="A114" s="121" t="s">
        <v>242</v>
      </c>
      <c r="B114" s="120" t="s">
        <v>86</v>
      </c>
      <c r="C114" s="121" t="s">
        <v>87</v>
      </c>
      <c r="D114" s="164">
        <v>0.8</v>
      </c>
    </row>
    <row r="115" spans="1:13" s="127" customFormat="1">
      <c r="A115" s="128" t="s">
        <v>235</v>
      </c>
      <c r="B115" s="128" t="s">
        <v>50</v>
      </c>
      <c r="C115" s="128"/>
      <c r="D115" s="166">
        <f>D116+D117+D118</f>
        <v>3.35</v>
      </c>
      <c r="E115" s="136"/>
      <c r="F115" s="141"/>
    </row>
    <row r="116" spans="1:13" s="127" customFormat="1" ht="30">
      <c r="A116" s="121" t="s">
        <v>201</v>
      </c>
      <c r="B116" s="120" t="s">
        <v>53</v>
      </c>
      <c r="C116" s="121" t="s">
        <v>89</v>
      </c>
      <c r="D116" s="164">
        <v>2.7</v>
      </c>
    </row>
    <row r="117" spans="1:13" s="127" customFormat="1">
      <c r="A117" s="121" t="s">
        <v>203</v>
      </c>
      <c r="B117" s="120" t="s">
        <v>51</v>
      </c>
      <c r="C117" s="121" t="s">
        <v>88</v>
      </c>
      <c r="D117" s="164">
        <v>0.05</v>
      </c>
    </row>
    <row r="118" spans="1:13" s="127" customFormat="1">
      <c r="A118" s="121" t="s">
        <v>204</v>
      </c>
      <c r="B118" s="120" t="s">
        <v>52</v>
      </c>
      <c r="C118" s="121" t="s">
        <v>12</v>
      </c>
      <c r="D118" s="164">
        <f>0.5+0.1</f>
        <v>0.6</v>
      </c>
    </row>
    <row r="119" spans="1:13" s="127" customFormat="1" ht="28.5">
      <c r="A119" s="128" t="s">
        <v>236</v>
      </c>
      <c r="B119" s="128" t="s">
        <v>84</v>
      </c>
      <c r="C119" s="128"/>
      <c r="D119" s="166">
        <f>D120</f>
        <v>3.05</v>
      </c>
      <c r="E119" s="131"/>
      <c r="F119" s="168"/>
    </row>
    <row r="120" spans="1:13" s="127" customFormat="1" ht="60">
      <c r="A120" s="121" t="s">
        <v>201</v>
      </c>
      <c r="B120" s="120" t="s">
        <v>251</v>
      </c>
      <c r="C120" s="121" t="s">
        <v>90</v>
      </c>
      <c r="D120" s="164">
        <v>3.05</v>
      </c>
    </row>
    <row r="121" spans="1:13" s="127" customFormat="1" ht="28.5">
      <c r="A121" s="128" t="s">
        <v>237</v>
      </c>
      <c r="B121" s="128" t="s">
        <v>62</v>
      </c>
      <c r="C121" s="128" t="s">
        <v>12</v>
      </c>
      <c r="D121" s="166">
        <v>4.68</v>
      </c>
      <c r="E121" s="130"/>
      <c r="F121" s="168"/>
    </row>
    <row r="122" spans="1:13" s="127" customFormat="1">
      <c r="A122" s="128"/>
      <c r="B122" s="132"/>
      <c r="C122" s="128"/>
      <c r="D122" s="166"/>
    </row>
    <row r="123" spans="1:13" s="127" customFormat="1" ht="127.5">
      <c r="A123" s="139" t="s">
        <v>238</v>
      </c>
      <c r="B123" s="145" t="s">
        <v>330</v>
      </c>
      <c r="C123" s="146" t="s">
        <v>332</v>
      </c>
      <c r="D123" s="147" t="s">
        <v>331</v>
      </c>
    </row>
    <row r="124" spans="1:13" s="127" customFormat="1">
      <c r="A124" s="139"/>
      <c r="B124" s="145"/>
      <c r="C124" s="146"/>
      <c r="D124" s="147"/>
    </row>
    <row r="125" spans="1:13" s="136" customFormat="1" ht="19.5" customHeight="1">
      <c r="A125" s="128"/>
      <c r="B125" s="128" t="s">
        <v>63</v>
      </c>
      <c r="C125" s="128"/>
      <c r="D125" s="166">
        <f>D14+D48+D95+D102+D115+D119+D121</f>
        <v>39.72</v>
      </c>
      <c r="E125" s="149"/>
      <c r="F125" s="149"/>
    </row>
    <row r="126" spans="1:13" ht="19.5" customHeight="1">
      <c r="A126" s="126"/>
      <c r="B126" s="150" t="s">
        <v>64</v>
      </c>
      <c r="C126" s="151">
        <f>C127+C128</f>
        <v>749</v>
      </c>
      <c r="D126" s="169"/>
    </row>
    <row r="127" spans="1:13" ht="19.5" customHeight="1">
      <c r="A127" s="126">
        <v>1</v>
      </c>
      <c r="B127" s="150" t="s">
        <v>100</v>
      </c>
      <c r="C127" s="152">
        <v>379.6</v>
      </c>
      <c r="D127" s="169"/>
    </row>
    <row r="128" spans="1:13" ht="19.5" customHeight="1">
      <c r="A128" s="126">
        <v>2</v>
      </c>
      <c r="B128" s="150" t="s">
        <v>98</v>
      </c>
      <c r="C128" s="152">
        <v>369.4</v>
      </c>
      <c r="D128" s="169"/>
      <c r="E128" s="220"/>
      <c r="F128" s="221"/>
      <c r="G128" s="221"/>
      <c r="H128" s="221"/>
      <c r="I128" s="221"/>
      <c r="J128" s="221"/>
      <c r="K128" s="221"/>
      <c r="L128" s="221"/>
      <c r="M128" s="221"/>
    </row>
    <row r="129" spans="1:4" s="127" customFormat="1">
      <c r="A129" s="110"/>
      <c r="B129" s="153"/>
      <c r="C129" s="110"/>
      <c r="D129" s="154"/>
    </row>
    <row r="130" spans="1:4" s="127" customFormat="1">
      <c r="A130" s="110"/>
      <c r="B130" s="153"/>
      <c r="C130" s="110"/>
      <c r="D130" s="154"/>
    </row>
    <row r="131" spans="1:4" s="109" customFormat="1" ht="30" customHeight="1">
      <c r="A131" s="110"/>
      <c r="B131" s="109" t="s">
        <v>336</v>
      </c>
      <c r="C131" s="218" t="s">
        <v>337</v>
      </c>
      <c r="D131" s="218"/>
    </row>
    <row r="132" spans="1:4" s="109" customFormat="1" ht="30" customHeight="1">
      <c r="A132" s="110"/>
      <c r="B132" s="109" t="s">
        <v>239</v>
      </c>
      <c r="C132" s="219" t="s">
        <v>240</v>
      </c>
      <c r="D132" s="219"/>
    </row>
    <row r="133" spans="1:4" s="127" customFormat="1">
      <c r="A133" s="110"/>
      <c r="B133" s="153"/>
      <c r="C133" s="110"/>
      <c r="D133" s="154"/>
    </row>
    <row r="134" spans="1:4" s="127" customFormat="1">
      <c r="A134" s="110"/>
      <c r="B134" s="153"/>
      <c r="C134" s="110"/>
      <c r="D134" s="154"/>
    </row>
    <row r="135" spans="1:4" s="127" customFormat="1">
      <c r="A135" s="110"/>
      <c r="B135" s="153"/>
      <c r="C135" s="110"/>
      <c r="D135" s="154"/>
    </row>
    <row r="136" spans="1:4" s="127" customFormat="1">
      <c r="A136" s="110"/>
      <c r="B136" s="153"/>
      <c r="C136" s="110"/>
      <c r="D136" s="154"/>
    </row>
    <row r="137" spans="1:4" s="127" customFormat="1">
      <c r="A137" s="110"/>
      <c r="B137" s="153"/>
      <c r="C137" s="110"/>
      <c r="D137" s="154"/>
    </row>
    <row r="138" spans="1:4" s="127" customFormat="1">
      <c r="A138" s="155"/>
      <c r="B138" s="156"/>
      <c r="C138" s="155"/>
      <c r="D138" s="170"/>
    </row>
    <row r="139" spans="1:4" s="127" customFormat="1">
      <c r="A139" s="155"/>
      <c r="B139" s="156"/>
      <c r="C139" s="155"/>
      <c r="D139" s="170"/>
    </row>
    <row r="140" spans="1:4" s="127" customFormat="1">
      <c r="A140" s="155"/>
      <c r="B140" s="156"/>
      <c r="C140" s="155"/>
      <c r="D140" s="170"/>
    </row>
    <row r="141" spans="1:4" s="127" customFormat="1">
      <c r="A141" s="155"/>
      <c r="B141" s="156"/>
      <c r="C141" s="155"/>
      <c r="D141" s="170"/>
    </row>
    <row r="142" spans="1:4" s="127" customFormat="1">
      <c r="A142" s="155"/>
      <c r="B142" s="156"/>
      <c r="C142" s="155"/>
      <c r="D142" s="170"/>
    </row>
    <row r="143" spans="1:4" s="127" customFormat="1">
      <c r="A143" s="155"/>
      <c r="B143" s="156"/>
      <c r="C143" s="155"/>
      <c r="D143" s="170"/>
    </row>
    <row r="144" spans="1:4" s="127" customFormat="1">
      <c r="A144" s="155"/>
      <c r="B144" s="156"/>
      <c r="C144" s="155"/>
      <c r="D144" s="170"/>
    </row>
    <row r="145" spans="1:4" s="127" customFormat="1">
      <c r="A145" s="155"/>
      <c r="B145" s="156"/>
      <c r="C145" s="155"/>
      <c r="D145" s="170"/>
    </row>
    <row r="146" spans="1:4" s="127" customFormat="1">
      <c r="A146" s="155"/>
      <c r="B146" s="156"/>
      <c r="C146" s="155"/>
      <c r="D146" s="170"/>
    </row>
    <row r="147" spans="1:4" s="127" customFormat="1">
      <c r="A147" s="155"/>
      <c r="B147" s="156"/>
      <c r="C147" s="155"/>
      <c r="D147" s="170"/>
    </row>
    <row r="148" spans="1:4" s="127" customFormat="1">
      <c r="A148" s="155"/>
      <c r="B148" s="156"/>
      <c r="C148" s="155"/>
      <c r="D148" s="170"/>
    </row>
    <row r="149" spans="1:4" s="127" customFormat="1">
      <c r="A149" s="155"/>
      <c r="B149" s="156"/>
      <c r="C149" s="155"/>
      <c r="D149" s="170"/>
    </row>
    <row r="150" spans="1:4" s="127" customFormat="1">
      <c r="A150" s="155"/>
      <c r="B150" s="156"/>
      <c r="C150" s="155"/>
      <c r="D150" s="170"/>
    </row>
    <row r="151" spans="1:4" s="127" customFormat="1">
      <c r="A151" s="155"/>
      <c r="B151" s="156"/>
      <c r="C151" s="155"/>
      <c r="D151" s="170"/>
    </row>
    <row r="152" spans="1:4" s="127" customFormat="1">
      <c r="A152" s="155"/>
      <c r="B152" s="156"/>
      <c r="C152" s="155"/>
      <c r="D152" s="170"/>
    </row>
    <row r="153" spans="1:4" s="127" customFormat="1">
      <c r="A153" s="155"/>
      <c r="B153" s="156"/>
      <c r="C153" s="155"/>
      <c r="D153" s="170"/>
    </row>
    <row r="154" spans="1:4" s="127" customFormat="1">
      <c r="A154" s="155"/>
      <c r="B154" s="156"/>
      <c r="C154" s="155"/>
      <c r="D154" s="170"/>
    </row>
    <row r="155" spans="1:4" s="127" customFormat="1">
      <c r="A155" s="125"/>
      <c r="B155" s="157"/>
      <c r="C155" s="125"/>
      <c r="D155" s="168"/>
    </row>
    <row r="156" spans="1:4" s="127" customFormat="1">
      <c r="A156" s="125"/>
      <c r="B156" s="157"/>
      <c r="C156" s="125"/>
      <c r="D156" s="168"/>
    </row>
    <row r="157" spans="1:4" s="127" customFormat="1">
      <c r="A157" s="125"/>
      <c r="B157" s="157"/>
      <c r="C157" s="125"/>
      <c r="D157" s="168"/>
    </row>
    <row r="158" spans="1:4" s="127" customFormat="1">
      <c r="A158" s="125"/>
      <c r="B158" s="157"/>
      <c r="C158" s="125"/>
      <c r="D158" s="168"/>
    </row>
    <row r="159" spans="1:4" s="127" customFormat="1">
      <c r="A159" s="125"/>
      <c r="B159" s="157"/>
      <c r="C159" s="125"/>
      <c r="D159" s="168"/>
    </row>
    <row r="160" spans="1:4" s="127" customFormat="1">
      <c r="A160" s="125"/>
      <c r="B160" s="157"/>
      <c r="C160" s="125"/>
      <c r="D160" s="168"/>
    </row>
    <row r="161" spans="2:4" s="127" customFormat="1">
      <c r="B161" s="156"/>
      <c r="D161" s="171"/>
    </row>
    <row r="162" spans="2:4" s="127" customFormat="1">
      <c r="B162" s="156"/>
      <c r="D162" s="171"/>
    </row>
    <row r="163" spans="2:4" s="127" customFormat="1">
      <c r="B163" s="156"/>
      <c r="D163" s="171"/>
    </row>
    <row r="164" spans="2:4" s="127" customFormat="1">
      <c r="B164" s="156"/>
      <c r="D164" s="171"/>
    </row>
    <row r="165" spans="2:4" s="127" customFormat="1">
      <c r="B165" s="156"/>
      <c r="D165" s="171"/>
    </row>
    <row r="166" spans="2:4" s="127" customFormat="1">
      <c r="B166" s="156"/>
      <c r="D166" s="171"/>
    </row>
    <row r="167" spans="2:4" s="127" customFormat="1">
      <c r="B167" s="156"/>
      <c r="D167" s="171"/>
    </row>
    <row r="168" spans="2:4" s="127" customFormat="1">
      <c r="B168" s="156"/>
      <c r="D168" s="171"/>
    </row>
    <row r="169" spans="2:4" s="127" customFormat="1">
      <c r="B169" s="156"/>
      <c r="D169" s="171"/>
    </row>
    <row r="170" spans="2:4" s="127" customFormat="1">
      <c r="B170" s="156"/>
      <c r="D170" s="171"/>
    </row>
    <row r="171" spans="2:4" s="127" customFormat="1">
      <c r="B171" s="156"/>
      <c r="D171" s="171"/>
    </row>
    <row r="172" spans="2:4" s="127" customFormat="1">
      <c r="B172" s="156"/>
      <c r="D172" s="171"/>
    </row>
    <row r="173" spans="2:4" s="127" customFormat="1">
      <c r="B173" s="156"/>
      <c r="D173" s="171"/>
    </row>
    <row r="174" spans="2:4" s="127" customFormat="1">
      <c r="B174" s="156"/>
      <c r="D174" s="171"/>
    </row>
    <row r="175" spans="2:4" s="127" customFormat="1">
      <c r="B175" s="156"/>
      <c r="D175" s="171"/>
    </row>
    <row r="176" spans="2:4" s="127" customFormat="1">
      <c r="B176" s="156"/>
      <c r="D176" s="171"/>
    </row>
    <row r="177" spans="2:3">
      <c r="B177" s="158"/>
      <c r="C177" s="127"/>
    </row>
    <row r="178" spans="2:3">
      <c r="B178" s="158"/>
      <c r="C178" s="127"/>
    </row>
    <row r="179" spans="2:3">
      <c r="B179" s="158"/>
      <c r="C179" s="127"/>
    </row>
    <row r="180" spans="2:3">
      <c r="C180" s="127"/>
    </row>
    <row r="181" spans="2:3">
      <c r="C181" s="127"/>
    </row>
    <row r="182" spans="2:3">
      <c r="C182" s="127"/>
    </row>
    <row r="183" spans="2:3">
      <c r="C183" s="127"/>
    </row>
    <row r="184" spans="2:3">
      <c r="C184" s="127"/>
    </row>
    <row r="185" spans="2:3">
      <c r="C185" s="127"/>
    </row>
    <row r="186" spans="2:3">
      <c r="C186" s="127"/>
    </row>
    <row r="187" spans="2:3">
      <c r="C187" s="127"/>
    </row>
    <row r="188" spans="2:3">
      <c r="C188" s="127"/>
    </row>
    <row r="189" spans="2:3">
      <c r="C189" s="127"/>
    </row>
    <row r="190" spans="2:3">
      <c r="C190" s="127"/>
    </row>
    <row r="191" spans="2:3">
      <c r="C191" s="127"/>
    </row>
    <row r="192" spans="2:3">
      <c r="C192" s="127"/>
    </row>
    <row r="193" spans="3:3">
      <c r="C193" s="127"/>
    </row>
  </sheetData>
  <mergeCells count="12">
    <mergeCell ref="E128:M128"/>
    <mergeCell ref="C132:D132"/>
    <mergeCell ref="C1:D1"/>
    <mergeCell ref="C2:D2"/>
    <mergeCell ref="C3:D3"/>
    <mergeCell ref="A5:D5"/>
    <mergeCell ref="A6:D6"/>
    <mergeCell ref="A7:D7"/>
    <mergeCell ref="A8:D8"/>
    <mergeCell ref="A9:D9"/>
    <mergeCell ref="A10:D10"/>
    <mergeCell ref="C131:D131"/>
  </mergeCells>
  <pageMargins left="0.51181102362204722" right="0.31496062992125984" top="0.74803149606299213" bottom="0.74803149606299213" header="0.31496062992125984" footer="0.31496062992125984"/>
  <pageSetup paperSize="9" scale="90" orientation="portrait" r:id="rId1"/>
  <rowBreaks count="4" manualBreakCount="4">
    <brk id="30" max="3" man="1"/>
    <brk id="55" max="3" man="1"/>
    <brk id="80" max="3" man="1"/>
    <brk id="101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97"/>
  <sheetViews>
    <sheetView view="pageBreakPreview" zoomScaleSheetLayoutView="100" workbookViewId="0">
      <selection activeCell="D139" sqref="D139"/>
    </sheetView>
  </sheetViews>
  <sheetFormatPr defaultColWidth="9.140625" defaultRowHeight="15"/>
  <cols>
    <col min="1" max="1" width="6.5703125" style="123" customWidth="1"/>
    <col min="2" max="2" width="57" style="123" customWidth="1"/>
    <col min="3" max="3" width="18.140625" style="123" customWidth="1"/>
    <col min="4" max="4" width="14.140625" style="172" customWidth="1"/>
    <col min="5" max="16384" width="9.140625" style="123"/>
  </cols>
  <sheetData>
    <row r="1" spans="1:8">
      <c r="A1" s="122" t="s">
        <v>252</v>
      </c>
      <c r="B1" s="122"/>
      <c r="C1" s="215" t="s">
        <v>26</v>
      </c>
      <c r="D1" s="215"/>
    </row>
    <row r="2" spans="1:8">
      <c r="A2" s="122"/>
      <c r="B2" s="122"/>
      <c r="C2" s="215" t="s">
        <v>333</v>
      </c>
      <c r="D2" s="215"/>
    </row>
    <row r="3" spans="1:8">
      <c r="A3" s="122"/>
      <c r="B3" s="122"/>
      <c r="C3" s="215" t="s">
        <v>334</v>
      </c>
      <c r="D3" s="215"/>
    </row>
    <row r="4" spans="1:8">
      <c r="A4" s="122"/>
      <c r="B4" s="122"/>
      <c r="C4" s="122"/>
      <c r="D4" s="162"/>
    </row>
    <row r="5" spans="1:8">
      <c r="A5" s="214" t="s">
        <v>1</v>
      </c>
      <c r="B5" s="214"/>
      <c r="C5" s="214"/>
      <c r="D5" s="214"/>
    </row>
    <row r="6" spans="1:8" ht="18.75">
      <c r="A6" s="214" t="s">
        <v>2</v>
      </c>
      <c r="B6" s="214"/>
      <c r="C6" s="214"/>
      <c r="D6" s="214"/>
      <c r="E6" s="159"/>
    </row>
    <row r="7" spans="1:8">
      <c r="A7" s="214" t="s">
        <v>3</v>
      </c>
      <c r="B7" s="214"/>
      <c r="C7" s="214"/>
      <c r="D7" s="214"/>
    </row>
    <row r="8" spans="1:8">
      <c r="A8" s="214" t="s">
        <v>4</v>
      </c>
      <c r="B8" s="214"/>
      <c r="C8" s="214"/>
      <c r="D8" s="214"/>
    </row>
    <row r="9" spans="1:8">
      <c r="A9" s="214" t="s">
        <v>101</v>
      </c>
      <c r="B9" s="214"/>
      <c r="C9" s="214"/>
      <c r="D9" s="214"/>
    </row>
    <row r="10" spans="1:8">
      <c r="A10" s="214" t="s">
        <v>341</v>
      </c>
      <c r="B10" s="214"/>
      <c r="C10" s="214"/>
      <c r="D10" s="214"/>
    </row>
    <row r="11" spans="1:8">
      <c r="A11" s="124"/>
      <c r="B11" s="124"/>
      <c r="C11" s="124"/>
      <c r="D11" s="163"/>
    </row>
    <row r="12" spans="1:8" s="125" customFormat="1" ht="94.5" customHeight="1">
      <c r="A12" s="121" t="s">
        <v>0</v>
      </c>
      <c r="B12" s="121" t="s">
        <v>5</v>
      </c>
      <c r="C12" s="121" t="s">
        <v>6</v>
      </c>
      <c r="D12" s="164" t="s">
        <v>7</v>
      </c>
    </row>
    <row r="13" spans="1:8" s="127" customFormat="1">
      <c r="A13" s="126">
        <v>1</v>
      </c>
      <c r="B13" s="126">
        <v>2</v>
      </c>
      <c r="C13" s="126">
        <v>3</v>
      </c>
      <c r="D13" s="165">
        <v>4</v>
      </c>
      <c r="E13" s="141"/>
    </row>
    <row r="14" spans="1:8" s="130" customFormat="1" ht="45.75" customHeight="1">
      <c r="A14" s="128" t="s">
        <v>172</v>
      </c>
      <c r="B14" s="128" t="s">
        <v>174</v>
      </c>
      <c r="C14" s="128"/>
      <c r="D14" s="166">
        <f>D15+D17+D20+D22+D24+D26+D29+D31+D33+D35+D38+D41+D43+D46</f>
        <v>9.9</v>
      </c>
      <c r="E14" s="131"/>
      <c r="F14" s="131"/>
    </row>
    <row r="15" spans="1:8" s="130" customFormat="1">
      <c r="A15" s="128" t="s">
        <v>200</v>
      </c>
      <c r="B15" s="132" t="s">
        <v>175</v>
      </c>
      <c r="C15" s="128"/>
      <c r="D15" s="166">
        <f>D16</f>
        <v>0.71</v>
      </c>
      <c r="F15" s="225"/>
      <c r="G15" s="225"/>
      <c r="H15" s="225"/>
    </row>
    <row r="16" spans="1:8" s="130" customFormat="1" ht="52.5" customHeight="1">
      <c r="A16" s="121" t="s">
        <v>201</v>
      </c>
      <c r="B16" s="120" t="s">
        <v>179</v>
      </c>
      <c r="C16" s="121" t="s">
        <v>12</v>
      </c>
      <c r="D16" s="164">
        <v>0.71</v>
      </c>
      <c r="E16" s="173"/>
      <c r="F16" s="174"/>
      <c r="G16" s="175"/>
    </row>
    <row r="17" spans="1:8" s="130" customFormat="1" ht="20.25" customHeight="1">
      <c r="A17" s="128" t="s">
        <v>202</v>
      </c>
      <c r="B17" s="132" t="s">
        <v>176</v>
      </c>
      <c r="C17" s="121"/>
      <c r="D17" s="166">
        <f>D18+D19</f>
        <v>0.1</v>
      </c>
    </row>
    <row r="18" spans="1:8" s="130" customFormat="1" ht="39" customHeight="1">
      <c r="A18" s="121" t="s">
        <v>201</v>
      </c>
      <c r="B18" s="120" t="s">
        <v>180</v>
      </c>
      <c r="C18" s="121" t="s">
        <v>12</v>
      </c>
      <c r="D18" s="164">
        <v>0.05</v>
      </c>
    </row>
    <row r="19" spans="1:8" s="130" customFormat="1" ht="37.5" customHeight="1">
      <c r="A19" s="121" t="s">
        <v>203</v>
      </c>
      <c r="B19" s="120" t="s">
        <v>181</v>
      </c>
      <c r="C19" s="121" t="s">
        <v>12</v>
      </c>
      <c r="D19" s="164">
        <v>0.05</v>
      </c>
    </row>
    <row r="20" spans="1:8" s="130" customFormat="1">
      <c r="A20" s="128" t="s">
        <v>206</v>
      </c>
      <c r="B20" s="132" t="s">
        <v>177</v>
      </c>
      <c r="C20" s="121"/>
      <c r="D20" s="166">
        <f>D21</f>
        <v>0.85</v>
      </c>
    </row>
    <row r="21" spans="1:8" s="130" customFormat="1" ht="63" customHeight="1">
      <c r="A21" s="121" t="s">
        <v>201</v>
      </c>
      <c r="B21" s="120" t="s">
        <v>178</v>
      </c>
      <c r="C21" s="121" t="s">
        <v>12</v>
      </c>
      <c r="D21" s="164">
        <v>0.85</v>
      </c>
    </row>
    <row r="22" spans="1:8" s="130" customFormat="1">
      <c r="A22" s="128" t="s">
        <v>207</v>
      </c>
      <c r="B22" s="132" t="s">
        <v>220</v>
      </c>
      <c r="C22" s="121"/>
      <c r="D22" s="166">
        <f>D23</f>
        <v>0.11</v>
      </c>
    </row>
    <row r="23" spans="1:8" s="130" customFormat="1" ht="34.5" customHeight="1">
      <c r="A23" s="121" t="s">
        <v>201</v>
      </c>
      <c r="B23" s="120" t="s">
        <v>72</v>
      </c>
      <c r="C23" s="121" t="s">
        <v>12</v>
      </c>
      <c r="D23" s="164">
        <v>0.11</v>
      </c>
    </row>
    <row r="24" spans="1:8" s="130" customFormat="1">
      <c r="A24" s="128" t="s">
        <v>208</v>
      </c>
      <c r="B24" s="132" t="s">
        <v>182</v>
      </c>
      <c r="C24" s="121"/>
      <c r="D24" s="166">
        <f>D25</f>
        <v>0.65</v>
      </c>
    </row>
    <row r="25" spans="1:8" s="130" customFormat="1" ht="49.5" customHeight="1">
      <c r="A25" s="121" t="s">
        <v>201</v>
      </c>
      <c r="B25" s="120" t="s">
        <v>185</v>
      </c>
      <c r="C25" s="121" t="s">
        <v>12</v>
      </c>
      <c r="D25" s="164">
        <v>0.65</v>
      </c>
    </row>
    <row r="26" spans="1:8" s="130" customFormat="1" ht="21.75" customHeight="1">
      <c r="A26" s="128" t="s">
        <v>209</v>
      </c>
      <c r="B26" s="132" t="s">
        <v>187</v>
      </c>
      <c r="C26" s="121"/>
      <c r="D26" s="166">
        <f>D27+D28</f>
        <v>0.6</v>
      </c>
    </row>
    <row r="27" spans="1:8" s="130" customFormat="1" ht="61.5" customHeight="1">
      <c r="A27" s="121" t="s">
        <v>201</v>
      </c>
      <c r="B27" s="120" t="s">
        <v>183</v>
      </c>
      <c r="C27" s="121" t="s">
        <v>12</v>
      </c>
      <c r="D27" s="164">
        <v>0.3</v>
      </c>
    </row>
    <row r="28" spans="1:8" s="130" customFormat="1" ht="17.25" customHeight="1">
      <c r="A28" s="121" t="s">
        <v>203</v>
      </c>
      <c r="B28" s="120" t="s">
        <v>184</v>
      </c>
      <c r="C28" s="121" t="s">
        <v>12</v>
      </c>
      <c r="D28" s="164">
        <v>0.3</v>
      </c>
    </row>
    <row r="29" spans="1:8" s="130" customFormat="1" ht="48" customHeight="1">
      <c r="A29" s="128" t="s">
        <v>210</v>
      </c>
      <c r="B29" s="132" t="s">
        <v>186</v>
      </c>
      <c r="C29" s="121"/>
      <c r="D29" s="166">
        <f>D30</f>
        <v>0.65</v>
      </c>
    </row>
    <row r="30" spans="1:8" s="130" customFormat="1" ht="24" customHeight="1">
      <c r="A30" s="121" t="s">
        <v>201</v>
      </c>
      <c r="B30" s="120" t="s">
        <v>243</v>
      </c>
      <c r="C30" s="121" t="s">
        <v>12</v>
      </c>
      <c r="D30" s="164">
        <v>0.65</v>
      </c>
    </row>
    <row r="31" spans="1:8" s="130" customFormat="1" ht="46.5" customHeight="1">
      <c r="A31" s="128" t="s">
        <v>211</v>
      </c>
      <c r="B31" s="132" t="s">
        <v>188</v>
      </c>
      <c r="C31" s="121"/>
      <c r="D31" s="166">
        <f>D32</f>
        <v>0.5</v>
      </c>
    </row>
    <row r="32" spans="1:8" s="130" customFormat="1" ht="42" customHeight="1">
      <c r="A32" s="121" t="s">
        <v>201</v>
      </c>
      <c r="B32" s="120" t="s">
        <v>189</v>
      </c>
      <c r="C32" s="121" t="s">
        <v>12</v>
      </c>
      <c r="D32" s="164">
        <v>0.5</v>
      </c>
      <c r="E32" s="216"/>
      <c r="F32" s="226"/>
      <c r="G32" s="127"/>
      <c r="H32" s="127"/>
    </row>
    <row r="33" spans="1:9" s="130" customFormat="1" ht="18" customHeight="1">
      <c r="A33" s="128" t="s">
        <v>212</v>
      </c>
      <c r="B33" s="132" t="s">
        <v>190</v>
      </c>
      <c r="C33" s="121"/>
      <c r="D33" s="166">
        <f>D34</f>
        <v>0.9</v>
      </c>
      <c r="E33" s="131"/>
      <c r="F33" s="225"/>
      <c r="G33" s="225"/>
      <c r="H33" s="225"/>
      <c r="I33" s="225"/>
    </row>
    <row r="34" spans="1:9" s="130" customFormat="1" ht="56.25" customHeight="1">
      <c r="A34" s="121" t="s">
        <v>201</v>
      </c>
      <c r="B34" s="120" t="s">
        <v>191</v>
      </c>
      <c r="C34" s="121" t="s">
        <v>12</v>
      </c>
      <c r="D34" s="164">
        <v>0.9</v>
      </c>
      <c r="E34" s="167"/>
      <c r="F34" s="167"/>
    </row>
    <row r="35" spans="1:9" s="130" customFormat="1" ht="18" customHeight="1">
      <c r="A35" s="128" t="s">
        <v>213</v>
      </c>
      <c r="B35" s="132" t="s">
        <v>192</v>
      </c>
      <c r="C35" s="121"/>
      <c r="D35" s="166">
        <f>D36+D37</f>
        <v>0.95</v>
      </c>
      <c r="E35" s="167"/>
    </row>
    <row r="36" spans="1:9" s="130" customFormat="1" ht="39.75" customHeight="1">
      <c r="A36" s="121" t="s">
        <v>201</v>
      </c>
      <c r="B36" s="120" t="s">
        <v>193</v>
      </c>
      <c r="C36" s="121" t="s">
        <v>12</v>
      </c>
      <c r="D36" s="164">
        <v>0.45</v>
      </c>
    </row>
    <row r="37" spans="1:9" s="130" customFormat="1" ht="33" customHeight="1">
      <c r="A37" s="121" t="s">
        <v>203</v>
      </c>
      <c r="B37" s="120" t="s">
        <v>224</v>
      </c>
      <c r="C37" s="121" t="s">
        <v>12</v>
      </c>
      <c r="D37" s="164">
        <v>0.5</v>
      </c>
    </row>
    <row r="38" spans="1:9" s="130" customFormat="1" ht="18.75" customHeight="1">
      <c r="A38" s="128" t="s">
        <v>214</v>
      </c>
      <c r="B38" s="132" t="s">
        <v>194</v>
      </c>
      <c r="C38" s="121"/>
      <c r="D38" s="166">
        <f>D39+D40</f>
        <v>0.95</v>
      </c>
    </row>
    <row r="39" spans="1:9" s="130" customFormat="1" ht="37.5" customHeight="1">
      <c r="A39" s="121" t="s">
        <v>201</v>
      </c>
      <c r="B39" s="120" t="s">
        <v>244</v>
      </c>
      <c r="C39" s="121" t="s">
        <v>12</v>
      </c>
      <c r="D39" s="164">
        <v>0.45</v>
      </c>
    </row>
    <row r="40" spans="1:9" s="130" customFormat="1" ht="30.75" customHeight="1">
      <c r="A40" s="121" t="s">
        <v>203</v>
      </c>
      <c r="B40" s="120" t="s">
        <v>224</v>
      </c>
      <c r="C40" s="121" t="s">
        <v>12</v>
      </c>
      <c r="D40" s="164">
        <v>0.5</v>
      </c>
    </row>
    <row r="41" spans="1:9" s="130" customFormat="1" ht="40.5" customHeight="1">
      <c r="A41" s="128" t="s">
        <v>215</v>
      </c>
      <c r="B41" s="132" t="s">
        <v>196</v>
      </c>
      <c r="C41" s="121" t="s">
        <v>12</v>
      </c>
      <c r="D41" s="166">
        <f>D42</f>
        <v>0.8</v>
      </c>
    </row>
    <row r="42" spans="1:9" s="130" customFormat="1" ht="51.75" customHeight="1">
      <c r="A42" s="121" t="s">
        <v>201</v>
      </c>
      <c r="B42" s="120" t="s">
        <v>195</v>
      </c>
      <c r="C42" s="121" t="s">
        <v>12</v>
      </c>
      <c r="D42" s="164">
        <v>0.8</v>
      </c>
    </row>
    <row r="43" spans="1:9" s="130" customFormat="1" ht="23.25" customHeight="1">
      <c r="A43" s="128" t="s">
        <v>216</v>
      </c>
      <c r="B43" s="132" t="s">
        <v>197</v>
      </c>
      <c r="C43" s="121"/>
      <c r="D43" s="166">
        <f>D44+D45</f>
        <v>1.53</v>
      </c>
      <c r="F43" s="224"/>
      <c r="G43" s="224"/>
      <c r="H43" s="224"/>
      <c r="I43" s="224"/>
    </row>
    <row r="44" spans="1:9" s="130" customFormat="1" ht="36" customHeight="1">
      <c r="A44" s="121" t="s">
        <v>201</v>
      </c>
      <c r="B44" s="120" t="s">
        <v>81</v>
      </c>
      <c r="C44" s="121" t="s">
        <v>12</v>
      </c>
      <c r="D44" s="164">
        <v>0.73</v>
      </c>
    </row>
    <row r="45" spans="1:9" s="130" customFormat="1" ht="30.75" customHeight="1">
      <c r="A45" s="121" t="s">
        <v>203</v>
      </c>
      <c r="B45" s="120" t="s">
        <v>82</v>
      </c>
      <c r="C45" s="121" t="s">
        <v>12</v>
      </c>
      <c r="D45" s="164">
        <v>0.8</v>
      </c>
    </row>
    <row r="46" spans="1:9" s="130" customFormat="1" ht="18.75" customHeight="1">
      <c r="A46" s="128" t="s">
        <v>217</v>
      </c>
      <c r="B46" s="132" t="s">
        <v>198</v>
      </c>
      <c r="C46" s="121"/>
      <c r="D46" s="166">
        <f>D47</f>
        <v>0.6</v>
      </c>
    </row>
    <row r="47" spans="1:9" s="130" customFormat="1" ht="31.5" customHeight="1">
      <c r="A47" s="121" t="s">
        <v>201</v>
      </c>
      <c r="B47" s="120" t="s">
        <v>199</v>
      </c>
      <c r="C47" s="121" t="s">
        <v>12</v>
      </c>
      <c r="D47" s="164">
        <v>0.6</v>
      </c>
    </row>
    <row r="48" spans="1:9" s="136" customFormat="1" ht="31.5" customHeight="1">
      <c r="A48" s="134" t="s">
        <v>218</v>
      </c>
      <c r="B48" s="128" t="s">
        <v>173</v>
      </c>
      <c r="C48" s="128"/>
      <c r="D48" s="166">
        <f>D49+D51+D53+D57+D59+D61+D64+D66+D68+D77+D81+D85+D88+D92</f>
        <v>3.0300000000000002</v>
      </c>
      <c r="E48" s="131"/>
      <c r="F48" s="131"/>
    </row>
    <row r="49" spans="1:4" s="127" customFormat="1" ht="42" customHeight="1">
      <c r="A49" s="128" t="s">
        <v>200</v>
      </c>
      <c r="B49" s="134" t="s">
        <v>245</v>
      </c>
      <c r="C49" s="128"/>
      <c r="D49" s="166">
        <f>D50</f>
        <v>0.08</v>
      </c>
    </row>
    <row r="50" spans="1:4" s="127" customFormat="1" ht="27.75" customHeight="1">
      <c r="A50" s="121" t="s">
        <v>201</v>
      </c>
      <c r="B50" s="137" t="s">
        <v>10</v>
      </c>
      <c r="C50" s="121" t="s">
        <v>28</v>
      </c>
      <c r="D50" s="164">
        <v>0.08</v>
      </c>
    </row>
    <row r="51" spans="1:4" s="125" customFormat="1" ht="32.25" customHeight="1">
      <c r="A51" s="128" t="s">
        <v>202</v>
      </c>
      <c r="B51" s="134" t="s">
        <v>13</v>
      </c>
      <c r="C51" s="128"/>
      <c r="D51" s="166">
        <f>D52</f>
        <v>0.09</v>
      </c>
    </row>
    <row r="52" spans="1:4" s="125" customFormat="1" ht="33" customHeight="1">
      <c r="A52" s="121" t="s">
        <v>201</v>
      </c>
      <c r="B52" s="137" t="s">
        <v>14</v>
      </c>
      <c r="C52" s="121" t="s">
        <v>11</v>
      </c>
      <c r="D52" s="164">
        <v>0.09</v>
      </c>
    </row>
    <row r="53" spans="1:4" s="125" customFormat="1" ht="24.75" customHeight="1">
      <c r="A53" s="128" t="s">
        <v>206</v>
      </c>
      <c r="B53" s="134" t="s">
        <v>74</v>
      </c>
      <c r="C53" s="128"/>
      <c r="D53" s="166">
        <f>D54+D55+D56</f>
        <v>0.76</v>
      </c>
    </row>
    <row r="54" spans="1:4" s="125" customFormat="1" ht="32.25" customHeight="1">
      <c r="A54" s="121" t="s">
        <v>201</v>
      </c>
      <c r="B54" s="137" t="s">
        <v>75</v>
      </c>
      <c r="C54" s="121" t="s">
        <v>11</v>
      </c>
      <c r="D54" s="164" t="s">
        <v>301</v>
      </c>
    </row>
    <row r="55" spans="1:4" s="127" customFormat="1" ht="32.25" customHeight="1">
      <c r="A55" s="121" t="s">
        <v>203</v>
      </c>
      <c r="B55" s="137" t="s">
        <v>18</v>
      </c>
      <c r="C55" s="121" t="s">
        <v>28</v>
      </c>
      <c r="D55" s="164">
        <v>0.2</v>
      </c>
    </row>
    <row r="56" spans="1:4" s="127" customFormat="1" ht="30" customHeight="1">
      <c r="A56" s="121" t="s">
        <v>204</v>
      </c>
      <c r="B56" s="137" t="s">
        <v>19</v>
      </c>
      <c r="C56" s="121" t="s">
        <v>12</v>
      </c>
      <c r="D56" s="164">
        <f>0.2+0.09+0.1</f>
        <v>0.39</v>
      </c>
    </row>
    <row r="57" spans="1:4" s="127" customFormat="1" ht="16.5" customHeight="1">
      <c r="A57" s="128" t="s">
        <v>207</v>
      </c>
      <c r="B57" s="134" t="s">
        <v>15</v>
      </c>
      <c r="C57" s="128"/>
      <c r="D57" s="166">
        <f>D58</f>
        <v>7.0000000000000007E-2</v>
      </c>
    </row>
    <row r="58" spans="1:4" s="127" customFormat="1" ht="38.25" customHeight="1">
      <c r="A58" s="121" t="s">
        <v>201</v>
      </c>
      <c r="B58" s="137" t="s">
        <v>16</v>
      </c>
      <c r="C58" s="121" t="s">
        <v>28</v>
      </c>
      <c r="D58" s="164">
        <v>7.0000000000000007E-2</v>
      </c>
    </row>
    <row r="59" spans="1:4" s="127" customFormat="1" ht="39.75" customHeight="1">
      <c r="A59" s="128" t="s">
        <v>208</v>
      </c>
      <c r="B59" s="134" t="s">
        <v>29</v>
      </c>
      <c r="C59" s="128"/>
      <c r="D59" s="166">
        <f>D60</f>
        <v>0.01</v>
      </c>
    </row>
    <row r="60" spans="1:4" s="127" customFormat="1" ht="32.25" customHeight="1">
      <c r="A60" s="121" t="s">
        <v>201</v>
      </c>
      <c r="B60" s="137" t="s">
        <v>219</v>
      </c>
      <c r="C60" s="121" t="s">
        <v>11</v>
      </c>
      <c r="D60" s="164">
        <v>0.01</v>
      </c>
    </row>
    <row r="61" spans="1:4" s="127" customFormat="1" ht="21.75" customHeight="1">
      <c r="A61" s="128" t="s">
        <v>209</v>
      </c>
      <c r="B61" s="132" t="s">
        <v>302</v>
      </c>
      <c r="C61" s="128"/>
      <c r="D61" s="166">
        <f>D62+D63</f>
        <v>0.22000000000000003</v>
      </c>
    </row>
    <row r="62" spans="1:4" s="127" customFormat="1" ht="26.25" customHeight="1">
      <c r="A62" s="121" t="s">
        <v>8</v>
      </c>
      <c r="B62" s="120" t="s">
        <v>31</v>
      </c>
      <c r="C62" s="121" t="s">
        <v>11</v>
      </c>
      <c r="D62" s="164">
        <v>0.01</v>
      </c>
    </row>
    <row r="63" spans="1:4" s="127" customFormat="1" ht="34.5" customHeight="1">
      <c r="A63" s="121" t="s">
        <v>9</v>
      </c>
      <c r="B63" s="120" t="s">
        <v>32</v>
      </c>
      <c r="C63" s="121" t="s">
        <v>12</v>
      </c>
      <c r="D63" s="164">
        <f>0.06+0.1+0.05</f>
        <v>0.21000000000000002</v>
      </c>
    </row>
    <row r="64" spans="1:4" s="127" customFormat="1" ht="43.5" customHeight="1">
      <c r="A64" s="128" t="s">
        <v>210</v>
      </c>
      <c r="B64" s="134" t="s">
        <v>73</v>
      </c>
      <c r="C64" s="128"/>
      <c r="D64" s="166">
        <f>D65</f>
        <v>0.06</v>
      </c>
    </row>
    <row r="65" spans="1:4" s="127" customFormat="1" ht="25.5" customHeight="1">
      <c r="A65" s="121" t="s">
        <v>201</v>
      </c>
      <c r="B65" s="137" t="s">
        <v>17</v>
      </c>
      <c r="C65" s="121" t="s">
        <v>11</v>
      </c>
      <c r="D65" s="164">
        <v>0.06</v>
      </c>
    </row>
    <row r="66" spans="1:4" s="127" customFormat="1" ht="27" customHeight="1">
      <c r="A66" s="128" t="s">
        <v>211</v>
      </c>
      <c r="B66" s="134" t="s">
        <v>20</v>
      </c>
      <c r="C66" s="128"/>
      <c r="D66" s="166">
        <f>D67</f>
        <v>0.1</v>
      </c>
    </row>
    <row r="67" spans="1:4" s="127" customFormat="1" ht="36" customHeight="1">
      <c r="A67" s="121" t="s">
        <v>8</v>
      </c>
      <c r="B67" s="137" t="s">
        <v>79</v>
      </c>
      <c r="C67" s="121" t="s">
        <v>11</v>
      </c>
      <c r="D67" s="164">
        <v>0.1</v>
      </c>
    </row>
    <row r="68" spans="1:4" s="127" customFormat="1" ht="27.75" customHeight="1">
      <c r="A68" s="128" t="s">
        <v>212</v>
      </c>
      <c r="B68" s="132" t="s">
        <v>36</v>
      </c>
      <c r="C68" s="128"/>
      <c r="D68" s="166">
        <f>SUM(D69:D76)</f>
        <v>0.52</v>
      </c>
    </row>
    <row r="69" spans="1:4" s="127" customFormat="1" ht="18" customHeight="1">
      <c r="A69" s="121" t="s">
        <v>201</v>
      </c>
      <c r="B69" s="120" t="s">
        <v>37</v>
      </c>
      <c r="C69" s="121" t="s">
        <v>42</v>
      </c>
      <c r="D69" s="164">
        <v>0.01</v>
      </c>
    </row>
    <row r="70" spans="1:4" s="127" customFormat="1" ht="25.5" customHeight="1">
      <c r="A70" s="121" t="s">
        <v>203</v>
      </c>
      <c r="B70" s="120" t="s">
        <v>38</v>
      </c>
      <c r="C70" s="121" t="s">
        <v>42</v>
      </c>
      <c r="D70" s="164">
        <v>0.01</v>
      </c>
    </row>
    <row r="71" spans="1:4" s="127" customFormat="1" ht="26.25" customHeight="1">
      <c r="A71" s="121" t="s">
        <v>204</v>
      </c>
      <c r="B71" s="120" t="s">
        <v>39</v>
      </c>
      <c r="C71" s="121" t="s">
        <v>42</v>
      </c>
      <c r="D71" s="164">
        <v>0.08</v>
      </c>
    </row>
    <row r="72" spans="1:4" s="127" customFormat="1" ht="23.25" customHeight="1">
      <c r="A72" s="121" t="s">
        <v>205</v>
      </c>
      <c r="B72" s="120" t="s">
        <v>40</v>
      </c>
      <c r="C72" s="121" t="s">
        <v>42</v>
      </c>
      <c r="D72" s="164">
        <v>0.05</v>
      </c>
    </row>
    <row r="73" spans="1:4" s="127" customFormat="1" ht="27.75" customHeight="1">
      <c r="A73" s="121" t="s">
        <v>225</v>
      </c>
      <c r="B73" s="120" t="s">
        <v>41</v>
      </c>
      <c r="C73" s="121" t="s">
        <v>12</v>
      </c>
      <c r="D73" s="164">
        <f>0.01+0.05</f>
        <v>6.0000000000000005E-2</v>
      </c>
    </row>
    <row r="74" spans="1:4" s="127" customFormat="1" ht="36" customHeight="1">
      <c r="A74" s="121" t="s">
        <v>226</v>
      </c>
      <c r="B74" s="120" t="s">
        <v>33</v>
      </c>
      <c r="C74" s="121" t="s">
        <v>11</v>
      </c>
      <c r="D74" s="164">
        <v>0.01</v>
      </c>
    </row>
    <row r="75" spans="1:4" s="127" customFormat="1" ht="31.5" customHeight="1">
      <c r="A75" s="121" t="s">
        <v>227</v>
      </c>
      <c r="B75" s="120" t="s">
        <v>34</v>
      </c>
      <c r="C75" s="121" t="s">
        <v>12</v>
      </c>
      <c r="D75" s="164">
        <f>0.19+0.1</f>
        <v>0.29000000000000004</v>
      </c>
    </row>
    <row r="76" spans="1:4" s="127" customFormat="1" ht="39.75" customHeight="1">
      <c r="A76" s="121" t="s">
        <v>228</v>
      </c>
      <c r="B76" s="120" t="s">
        <v>35</v>
      </c>
      <c r="C76" s="121" t="s">
        <v>12</v>
      </c>
      <c r="D76" s="164">
        <v>0.01</v>
      </c>
    </row>
    <row r="77" spans="1:4" s="127" customFormat="1" ht="27.75" customHeight="1">
      <c r="A77" s="128" t="s">
        <v>213</v>
      </c>
      <c r="B77" s="132" t="s">
        <v>221</v>
      </c>
      <c r="C77" s="128"/>
      <c r="D77" s="166">
        <f>D78+D79+D80</f>
        <v>0.27</v>
      </c>
    </row>
    <row r="78" spans="1:4" s="127" customFormat="1" ht="44.25" customHeight="1">
      <c r="A78" s="121" t="s">
        <v>201</v>
      </c>
      <c r="B78" s="120" t="s">
        <v>223</v>
      </c>
      <c r="C78" s="121" t="s">
        <v>11</v>
      </c>
      <c r="D78" s="164">
        <v>0.04</v>
      </c>
    </row>
    <row r="79" spans="1:4" s="127" customFormat="1" ht="32.25" customHeight="1">
      <c r="A79" s="121" t="s">
        <v>203</v>
      </c>
      <c r="B79" s="120" t="s">
        <v>34</v>
      </c>
      <c r="C79" s="121" t="s">
        <v>12</v>
      </c>
      <c r="D79" s="164">
        <f>0.2+0.02</f>
        <v>0.22</v>
      </c>
    </row>
    <row r="80" spans="1:4" s="127" customFormat="1" ht="43.5" customHeight="1">
      <c r="A80" s="121" t="s">
        <v>204</v>
      </c>
      <c r="B80" s="120" t="s">
        <v>35</v>
      </c>
      <c r="C80" s="121" t="s">
        <v>12</v>
      </c>
      <c r="D80" s="164">
        <v>0.01</v>
      </c>
    </row>
    <row r="81" spans="1:6" s="127" customFormat="1" ht="25.5" customHeight="1">
      <c r="A81" s="128" t="s">
        <v>214</v>
      </c>
      <c r="B81" s="132" t="s">
        <v>222</v>
      </c>
      <c r="C81" s="128"/>
      <c r="D81" s="166">
        <f>D82+D83+D84</f>
        <v>0.27</v>
      </c>
    </row>
    <row r="82" spans="1:6" s="127" customFormat="1" ht="81" customHeight="1">
      <c r="A82" s="121" t="s">
        <v>201</v>
      </c>
      <c r="B82" s="120" t="s">
        <v>223</v>
      </c>
      <c r="C82" s="121" t="s">
        <v>11</v>
      </c>
      <c r="D82" s="164">
        <v>0.04</v>
      </c>
    </row>
    <row r="83" spans="1:6" s="127" customFormat="1" ht="21" customHeight="1">
      <c r="A83" s="121" t="s">
        <v>203</v>
      </c>
      <c r="B83" s="120" t="s">
        <v>34</v>
      </c>
      <c r="C83" s="121" t="s">
        <v>12</v>
      </c>
      <c r="D83" s="164">
        <f>0.2+0.02</f>
        <v>0.22</v>
      </c>
    </row>
    <row r="84" spans="1:6" s="127" customFormat="1" ht="48" customHeight="1">
      <c r="A84" s="121" t="s">
        <v>204</v>
      </c>
      <c r="B84" s="120" t="s">
        <v>35</v>
      </c>
      <c r="C84" s="121" t="s">
        <v>12</v>
      </c>
      <c r="D84" s="164">
        <v>0.01</v>
      </c>
    </row>
    <row r="85" spans="1:6" s="127" customFormat="1" ht="21.75" customHeight="1">
      <c r="A85" s="128" t="s">
        <v>215</v>
      </c>
      <c r="B85" s="132" t="s">
        <v>229</v>
      </c>
      <c r="C85" s="121"/>
      <c r="D85" s="166">
        <f>D86+D87</f>
        <v>0.25</v>
      </c>
    </row>
    <row r="86" spans="1:6" s="127" customFormat="1" ht="33.75" customHeight="1">
      <c r="A86" s="121" t="s">
        <v>201</v>
      </c>
      <c r="B86" s="120" t="s">
        <v>230</v>
      </c>
      <c r="C86" s="121" t="s">
        <v>11</v>
      </c>
      <c r="D86" s="164">
        <v>0.05</v>
      </c>
    </row>
    <row r="87" spans="1:6" s="127" customFormat="1" ht="39" customHeight="1">
      <c r="A87" s="121" t="s">
        <v>203</v>
      </c>
      <c r="B87" s="120" t="s">
        <v>231</v>
      </c>
      <c r="C87" s="121" t="s">
        <v>12</v>
      </c>
      <c r="D87" s="164">
        <v>0.2</v>
      </c>
    </row>
    <row r="88" spans="1:6" s="127" customFormat="1" ht="39" customHeight="1">
      <c r="A88" s="128" t="s">
        <v>216</v>
      </c>
      <c r="B88" s="132" t="s">
        <v>43</v>
      </c>
      <c r="C88" s="128"/>
      <c r="D88" s="166">
        <f>D89+D90+D91</f>
        <v>0.23</v>
      </c>
    </row>
    <row r="89" spans="1:6" s="127" customFormat="1" ht="38.25" customHeight="1">
      <c r="A89" s="121" t="s">
        <v>201</v>
      </c>
      <c r="B89" s="120" t="s">
        <v>80</v>
      </c>
      <c r="C89" s="121" t="s">
        <v>11</v>
      </c>
      <c r="D89" s="164">
        <v>0.02</v>
      </c>
    </row>
    <row r="90" spans="1:6" s="127" customFormat="1" ht="36.75" customHeight="1">
      <c r="A90" s="121" t="s">
        <v>203</v>
      </c>
      <c r="B90" s="120" t="s">
        <v>44</v>
      </c>
      <c r="C90" s="121" t="s">
        <v>12</v>
      </c>
      <c r="D90" s="164">
        <v>0.02</v>
      </c>
    </row>
    <row r="91" spans="1:6" s="127" customFormat="1" ht="42.75" customHeight="1">
      <c r="A91" s="121" t="s">
        <v>204</v>
      </c>
      <c r="B91" s="120" t="s">
        <v>83</v>
      </c>
      <c r="C91" s="121" t="s">
        <v>12</v>
      </c>
      <c r="D91" s="164">
        <f>0.09+0.1</f>
        <v>0.19</v>
      </c>
    </row>
    <row r="92" spans="1:6" s="127" customFormat="1" ht="21.75" customHeight="1">
      <c r="A92" s="128" t="s">
        <v>217</v>
      </c>
      <c r="B92" s="132" t="s">
        <v>76</v>
      </c>
      <c r="C92" s="128"/>
      <c r="D92" s="166">
        <f>D93+D94</f>
        <v>0.1</v>
      </c>
    </row>
    <row r="93" spans="1:6" s="127" customFormat="1" ht="40.5" customHeight="1">
      <c r="A93" s="121" t="s">
        <v>201</v>
      </c>
      <c r="B93" s="120" t="s">
        <v>77</v>
      </c>
      <c r="C93" s="121" t="s">
        <v>12</v>
      </c>
      <c r="D93" s="164">
        <v>0.05</v>
      </c>
    </row>
    <row r="94" spans="1:6" s="127" customFormat="1" ht="32.25" customHeight="1">
      <c r="A94" s="121" t="s">
        <v>203</v>
      </c>
      <c r="B94" s="120" t="s">
        <v>232</v>
      </c>
      <c r="C94" s="121" t="s">
        <v>12</v>
      </c>
      <c r="D94" s="164">
        <v>0.05</v>
      </c>
    </row>
    <row r="95" spans="1:6" s="127" customFormat="1" ht="43.5" customHeight="1">
      <c r="A95" s="128" t="s">
        <v>233</v>
      </c>
      <c r="B95" s="128" t="s">
        <v>45</v>
      </c>
      <c r="C95" s="128"/>
      <c r="D95" s="166">
        <f>D96+D97+D98+D99+D100+D101</f>
        <v>5.38</v>
      </c>
      <c r="E95" s="130"/>
      <c r="F95" s="140"/>
    </row>
    <row r="96" spans="1:6" s="127" customFormat="1" ht="36.75" customHeight="1">
      <c r="A96" s="121" t="s">
        <v>201</v>
      </c>
      <c r="B96" s="120" t="s">
        <v>46</v>
      </c>
      <c r="C96" s="121" t="s">
        <v>87</v>
      </c>
      <c r="D96" s="164">
        <f>1.7+0.4+0.2</f>
        <v>2.3000000000000003</v>
      </c>
    </row>
    <row r="97" spans="1:6" s="127" customFormat="1" ht="42" customHeight="1">
      <c r="A97" s="121" t="s">
        <v>203</v>
      </c>
      <c r="B97" s="120" t="s">
        <v>47</v>
      </c>
      <c r="C97" s="121" t="s">
        <v>246</v>
      </c>
      <c r="D97" s="164">
        <f>1.31+0.2+0.01</f>
        <v>1.52</v>
      </c>
    </row>
    <row r="98" spans="1:6" s="127" customFormat="1" ht="81" customHeight="1">
      <c r="A98" s="121" t="s">
        <v>204</v>
      </c>
      <c r="B98" s="120" t="s">
        <v>247</v>
      </c>
      <c r="C98" s="121" t="s">
        <v>42</v>
      </c>
      <c r="D98" s="164">
        <v>0.6</v>
      </c>
    </row>
    <row r="99" spans="1:6" s="127" customFormat="1" ht="21.75" customHeight="1">
      <c r="A99" s="121" t="s">
        <v>205</v>
      </c>
      <c r="B99" s="120" t="s">
        <v>48</v>
      </c>
      <c r="C99" s="121" t="s">
        <v>42</v>
      </c>
      <c r="D99" s="164">
        <v>0.55000000000000004</v>
      </c>
    </row>
    <row r="100" spans="1:6" s="127" customFormat="1" ht="36.75" customHeight="1">
      <c r="A100" s="121" t="s">
        <v>225</v>
      </c>
      <c r="B100" s="120" t="s">
        <v>49</v>
      </c>
      <c r="C100" s="121" t="s">
        <v>12</v>
      </c>
      <c r="D100" s="164">
        <v>0.05</v>
      </c>
    </row>
    <row r="101" spans="1:6" s="127" customFormat="1" ht="21.75" customHeight="1">
      <c r="A101" s="121" t="s">
        <v>226</v>
      </c>
      <c r="B101" s="120" t="s">
        <v>78</v>
      </c>
      <c r="C101" s="121" t="s">
        <v>28</v>
      </c>
      <c r="D101" s="164">
        <f>0.1+0.26</f>
        <v>0.36</v>
      </c>
    </row>
    <row r="102" spans="1:6" s="127" customFormat="1" ht="50.25" customHeight="1">
      <c r="A102" s="128" t="s">
        <v>234</v>
      </c>
      <c r="B102" s="128" t="s">
        <v>54</v>
      </c>
      <c r="C102" s="128"/>
      <c r="D102" s="166">
        <f>D104+D105+D106+D107+D108+D110+D111+D112+D113+D114</f>
        <v>5.77</v>
      </c>
      <c r="E102" s="131"/>
      <c r="F102" s="140"/>
    </row>
    <row r="103" spans="1:6" s="127" customFormat="1" ht="19.5" customHeight="1">
      <c r="A103" s="121"/>
      <c r="B103" s="128" t="s">
        <v>55</v>
      </c>
      <c r="C103" s="121"/>
      <c r="D103" s="164"/>
    </row>
    <row r="104" spans="1:6" s="127" customFormat="1" ht="24" customHeight="1">
      <c r="A104" s="121" t="s">
        <v>201</v>
      </c>
      <c r="B104" s="120" t="s">
        <v>56</v>
      </c>
      <c r="C104" s="121" t="s">
        <v>88</v>
      </c>
      <c r="D104" s="164">
        <v>0.2</v>
      </c>
    </row>
    <row r="105" spans="1:6" s="127" customFormat="1" ht="18.75" customHeight="1">
      <c r="A105" s="121" t="s">
        <v>203</v>
      </c>
      <c r="B105" s="120" t="s">
        <v>314</v>
      </c>
      <c r="C105" s="121" t="s">
        <v>87</v>
      </c>
      <c r="D105" s="164">
        <v>0.92</v>
      </c>
    </row>
    <row r="106" spans="1:6" s="127" customFormat="1" ht="18" customHeight="1">
      <c r="A106" s="121" t="s">
        <v>204</v>
      </c>
      <c r="B106" s="120" t="s">
        <v>57</v>
      </c>
      <c r="C106" s="121" t="s">
        <v>87</v>
      </c>
      <c r="D106" s="164">
        <v>0.05</v>
      </c>
    </row>
    <row r="107" spans="1:6" s="127" customFormat="1" ht="26.25" customHeight="1">
      <c r="A107" s="121" t="s">
        <v>205</v>
      </c>
      <c r="B107" s="120" t="s">
        <v>58</v>
      </c>
      <c r="C107" s="121" t="s">
        <v>87</v>
      </c>
      <c r="D107" s="164">
        <v>0.11</v>
      </c>
    </row>
    <row r="108" spans="1:6" s="127" customFormat="1" ht="18.75" customHeight="1">
      <c r="A108" s="121" t="s">
        <v>225</v>
      </c>
      <c r="B108" s="120" t="s">
        <v>248</v>
      </c>
      <c r="C108" s="121" t="s">
        <v>87</v>
      </c>
      <c r="D108" s="164">
        <v>0.44</v>
      </c>
    </row>
    <row r="109" spans="1:6" s="127" customFormat="1">
      <c r="A109" s="121"/>
      <c r="B109" s="128" t="s">
        <v>59</v>
      </c>
      <c r="C109" s="121"/>
      <c r="D109" s="164"/>
    </row>
    <row r="110" spans="1:6" s="127" customFormat="1" ht="30.75" customHeight="1">
      <c r="A110" s="121" t="s">
        <v>226</v>
      </c>
      <c r="B110" s="120" t="s">
        <v>85</v>
      </c>
      <c r="C110" s="121" t="s">
        <v>12</v>
      </c>
      <c r="D110" s="164">
        <f>0.5+0.1</f>
        <v>0.6</v>
      </c>
    </row>
    <row r="111" spans="1:6" s="127" customFormat="1" ht="32.25" customHeight="1">
      <c r="A111" s="121" t="s">
        <v>227</v>
      </c>
      <c r="B111" s="120" t="s">
        <v>60</v>
      </c>
      <c r="C111" s="121" t="s">
        <v>12</v>
      </c>
      <c r="D111" s="164">
        <f>0.7+0.02</f>
        <v>0.72</v>
      </c>
    </row>
    <row r="112" spans="1:6" s="127" customFormat="1" ht="36" customHeight="1">
      <c r="A112" s="121" t="s">
        <v>228</v>
      </c>
      <c r="B112" s="120" t="s">
        <v>249</v>
      </c>
      <c r="C112" s="121" t="s">
        <v>87</v>
      </c>
      <c r="D112" s="164">
        <f>0.5+0.1</f>
        <v>0.6</v>
      </c>
    </row>
    <row r="113" spans="1:8" s="127" customFormat="1" ht="26.25" customHeight="1">
      <c r="A113" s="121" t="s">
        <v>241</v>
      </c>
      <c r="B113" s="120" t="s">
        <v>61</v>
      </c>
      <c r="C113" s="121" t="s">
        <v>250</v>
      </c>
      <c r="D113" s="164">
        <v>2.0299999999999998</v>
      </c>
    </row>
    <row r="114" spans="1:8" s="127" customFormat="1" ht="56.25" customHeight="1">
      <c r="A114" s="121" t="s">
        <v>242</v>
      </c>
      <c r="B114" s="120" t="s">
        <v>86</v>
      </c>
      <c r="C114" s="121" t="s">
        <v>87</v>
      </c>
      <c r="D114" s="164">
        <v>0.1</v>
      </c>
    </row>
    <row r="115" spans="1:8" s="127" customFormat="1" ht="21" customHeight="1">
      <c r="A115" s="128" t="s">
        <v>235</v>
      </c>
      <c r="B115" s="128" t="s">
        <v>50</v>
      </c>
      <c r="C115" s="128"/>
      <c r="D115" s="166">
        <f>D116+D117+D118</f>
        <v>2.84</v>
      </c>
      <c r="E115" s="130"/>
      <c r="F115" s="168"/>
    </row>
    <row r="116" spans="1:8" s="127" customFormat="1" ht="27" customHeight="1">
      <c r="A116" s="121" t="s">
        <v>201</v>
      </c>
      <c r="B116" s="120" t="s">
        <v>53</v>
      </c>
      <c r="C116" s="121" t="s">
        <v>89</v>
      </c>
      <c r="D116" s="164">
        <f>2.6+0.04</f>
        <v>2.64</v>
      </c>
    </row>
    <row r="117" spans="1:8" s="127" customFormat="1" ht="18" customHeight="1">
      <c r="A117" s="121" t="s">
        <v>203</v>
      </c>
      <c r="B117" s="120" t="s">
        <v>51</v>
      </c>
      <c r="C117" s="121" t="s">
        <v>88</v>
      </c>
      <c r="D117" s="164">
        <v>0.05</v>
      </c>
    </row>
    <row r="118" spans="1:8" s="127" customFormat="1" ht="26.25" customHeight="1">
      <c r="A118" s="121" t="s">
        <v>204</v>
      </c>
      <c r="B118" s="120" t="s">
        <v>52</v>
      </c>
      <c r="C118" s="121" t="s">
        <v>12</v>
      </c>
      <c r="D118" s="164">
        <f>0.1+0.05</f>
        <v>0.15000000000000002</v>
      </c>
    </row>
    <row r="119" spans="1:8" s="127" customFormat="1" ht="28.5">
      <c r="A119" s="128" t="s">
        <v>236</v>
      </c>
      <c r="B119" s="128" t="s">
        <v>84</v>
      </c>
      <c r="C119" s="128"/>
      <c r="D119" s="166">
        <f>D120</f>
        <v>3.05</v>
      </c>
      <c r="E119" s="149"/>
      <c r="F119" s="141"/>
    </row>
    <row r="120" spans="1:8" s="127" customFormat="1" ht="60" customHeight="1">
      <c r="A120" s="121" t="s">
        <v>201</v>
      </c>
      <c r="B120" s="120" t="s">
        <v>251</v>
      </c>
      <c r="C120" s="121" t="s">
        <v>90</v>
      </c>
      <c r="D120" s="164">
        <v>3.05</v>
      </c>
    </row>
    <row r="121" spans="1:8" s="127" customFormat="1" ht="28.5">
      <c r="A121" s="128" t="s">
        <v>237</v>
      </c>
      <c r="B121" s="128" t="s">
        <v>62</v>
      </c>
      <c r="C121" s="128" t="s">
        <v>12</v>
      </c>
      <c r="D121" s="166">
        <v>2.2200000000000002</v>
      </c>
      <c r="E121" s="130"/>
      <c r="F121" s="168"/>
    </row>
    <row r="122" spans="1:8" s="127" customFormat="1" ht="18" customHeight="1">
      <c r="A122" s="128"/>
      <c r="B122" s="132"/>
      <c r="C122" s="128"/>
      <c r="D122" s="166"/>
      <c r="E122" s="216"/>
      <c r="F122" s="217"/>
      <c r="G122" s="217"/>
      <c r="H122" s="217"/>
    </row>
    <row r="123" spans="1:8" s="127" customFormat="1" ht="119.25" customHeight="1">
      <c r="A123" s="139" t="s">
        <v>238</v>
      </c>
      <c r="B123" s="145" t="s">
        <v>330</v>
      </c>
      <c r="C123" s="146" t="s">
        <v>332</v>
      </c>
      <c r="D123" s="147" t="s">
        <v>331</v>
      </c>
      <c r="E123" s="176"/>
      <c r="F123" s="156"/>
      <c r="G123" s="156"/>
      <c r="H123" s="156"/>
    </row>
    <row r="124" spans="1:8" s="127" customFormat="1" ht="18.75" customHeight="1">
      <c r="A124" s="139"/>
      <c r="B124" s="145"/>
      <c r="C124" s="146"/>
      <c r="D124" s="147"/>
      <c r="E124" s="176"/>
      <c r="F124" s="156"/>
      <c r="G124" s="156"/>
      <c r="H124" s="156"/>
    </row>
    <row r="125" spans="1:8" s="136" customFormat="1">
      <c r="A125" s="128"/>
      <c r="B125" s="128" t="s">
        <v>63</v>
      </c>
      <c r="C125" s="128"/>
      <c r="D125" s="166">
        <f>D14+D48+D95+D102+D115+D119+D121</f>
        <v>32.19</v>
      </c>
      <c r="E125" s="136">
        <f>34.89-2.7</f>
        <v>32.19</v>
      </c>
      <c r="F125" s="177">
        <f>D125-E125</f>
        <v>0</v>
      </c>
    </row>
    <row r="126" spans="1:8">
      <c r="A126" s="126"/>
      <c r="B126" s="150" t="s">
        <v>64</v>
      </c>
      <c r="C126" s="151">
        <f>SUM(C127:C132)</f>
        <v>5401.8</v>
      </c>
      <c r="D126" s="169"/>
      <c r="E126" s="178">
        <f>E125-D125</f>
        <v>0</v>
      </c>
    </row>
    <row r="127" spans="1:8">
      <c r="A127" s="126">
        <v>1</v>
      </c>
      <c r="B127" s="150" t="s">
        <v>102</v>
      </c>
      <c r="C127" s="152">
        <v>901.9</v>
      </c>
      <c r="D127" s="169"/>
      <c r="E127" s="178"/>
    </row>
    <row r="128" spans="1:8">
      <c r="A128" s="126">
        <f>A127+1</f>
        <v>2</v>
      </c>
      <c r="B128" s="150" t="s">
        <v>103</v>
      </c>
      <c r="C128" s="152">
        <v>900.3</v>
      </c>
      <c r="D128" s="169"/>
      <c r="E128" s="178"/>
    </row>
    <row r="129" spans="1:13">
      <c r="A129" s="126">
        <f t="shared" ref="A129:A132" si="0">A128+1</f>
        <v>3</v>
      </c>
      <c r="B129" s="150" t="s">
        <v>104</v>
      </c>
      <c r="C129" s="152">
        <v>894.4</v>
      </c>
      <c r="D129" s="169"/>
      <c r="E129" s="178"/>
    </row>
    <row r="130" spans="1:13">
      <c r="A130" s="126">
        <f t="shared" si="0"/>
        <v>4</v>
      </c>
      <c r="B130" s="150" t="s">
        <v>105</v>
      </c>
      <c r="C130" s="152">
        <v>900.2</v>
      </c>
      <c r="D130" s="169"/>
      <c r="E130" s="178"/>
    </row>
    <row r="131" spans="1:13">
      <c r="A131" s="126">
        <f t="shared" si="0"/>
        <v>5</v>
      </c>
      <c r="B131" s="150" t="s">
        <v>323</v>
      </c>
      <c r="C131" s="152">
        <v>902</v>
      </c>
      <c r="D131" s="169"/>
      <c r="E131" s="178"/>
    </row>
    <row r="132" spans="1:13" ht="18.75">
      <c r="A132" s="126">
        <f t="shared" si="0"/>
        <v>6</v>
      </c>
      <c r="B132" s="150" t="s">
        <v>106</v>
      </c>
      <c r="C132" s="152">
        <v>903</v>
      </c>
      <c r="D132" s="169"/>
      <c r="E132" s="220"/>
      <c r="F132" s="221"/>
      <c r="G132" s="221"/>
      <c r="H132" s="221"/>
      <c r="I132" s="221"/>
      <c r="J132" s="221"/>
      <c r="K132" s="221"/>
      <c r="L132" s="221"/>
      <c r="M132" s="221"/>
    </row>
    <row r="133" spans="1:13" s="127" customFormat="1">
      <c r="A133" s="110"/>
      <c r="B133" s="153"/>
      <c r="C133" s="110"/>
      <c r="D133" s="154"/>
    </row>
    <row r="134" spans="1:13" s="109" customFormat="1" ht="15" customHeight="1">
      <c r="A134" s="110"/>
      <c r="B134" s="109" t="s">
        <v>336</v>
      </c>
      <c r="C134" s="218" t="s">
        <v>337</v>
      </c>
      <c r="D134" s="218"/>
    </row>
    <row r="135" spans="1:13" s="109" customFormat="1">
      <c r="A135" s="110"/>
      <c r="B135" s="109" t="s">
        <v>239</v>
      </c>
      <c r="C135" s="219" t="s">
        <v>240</v>
      </c>
      <c r="D135" s="219"/>
    </row>
    <row r="136" spans="1:13" s="127" customFormat="1">
      <c r="A136" s="110"/>
      <c r="B136" s="153"/>
      <c r="C136" s="110"/>
      <c r="D136" s="179"/>
    </row>
    <row r="137" spans="1:13" s="127" customFormat="1">
      <c r="A137" s="110"/>
      <c r="B137" s="153"/>
      <c r="C137" s="110"/>
      <c r="D137" s="154"/>
    </row>
    <row r="138" spans="1:13" s="127" customFormat="1">
      <c r="A138" s="110"/>
      <c r="B138" s="153"/>
      <c r="C138" s="110"/>
      <c r="D138" s="154"/>
    </row>
    <row r="139" spans="1:13" s="127" customFormat="1">
      <c r="A139" s="110"/>
      <c r="B139" s="153"/>
      <c r="C139" s="110"/>
      <c r="D139" s="154"/>
    </row>
    <row r="140" spans="1:13" s="127" customFormat="1">
      <c r="A140" s="110"/>
      <c r="B140" s="153"/>
      <c r="C140" s="110"/>
      <c r="D140" s="154"/>
    </row>
    <row r="141" spans="1:13" s="127" customFormat="1">
      <c r="A141" s="110"/>
      <c r="B141" s="153"/>
      <c r="C141" s="110"/>
      <c r="D141" s="154"/>
    </row>
    <row r="142" spans="1:13" s="127" customFormat="1">
      <c r="A142" s="155"/>
      <c r="B142" s="156"/>
      <c r="C142" s="155"/>
      <c r="D142" s="170"/>
    </row>
    <row r="143" spans="1:13" s="127" customFormat="1">
      <c r="A143" s="155"/>
      <c r="B143" s="156"/>
      <c r="C143" s="155"/>
      <c r="D143" s="170"/>
    </row>
    <row r="144" spans="1:13" s="127" customFormat="1">
      <c r="A144" s="155"/>
      <c r="B144" s="156"/>
      <c r="C144" s="155"/>
      <c r="D144" s="170"/>
    </row>
    <row r="145" spans="1:4" s="127" customFormat="1">
      <c r="A145" s="155"/>
      <c r="B145" s="156"/>
      <c r="C145" s="155"/>
      <c r="D145" s="170"/>
    </row>
    <row r="146" spans="1:4" s="127" customFormat="1">
      <c r="A146" s="155"/>
      <c r="B146" s="156"/>
      <c r="C146" s="155"/>
      <c r="D146" s="170"/>
    </row>
    <row r="147" spans="1:4" s="127" customFormat="1">
      <c r="A147" s="155"/>
      <c r="B147" s="156"/>
      <c r="C147" s="155"/>
      <c r="D147" s="170"/>
    </row>
    <row r="148" spans="1:4" s="127" customFormat="1">
      <c r="A148" s="155"/>
      <c r="B148" s="156"/>
      <c r="C148" s="155"/>
      <c r="D148" s="170"/>
    </row>
    <row r="149" spans="1:4" s="127" customFormat="1">
      <c r="A149" s="155"/>
      <c r="B149" s="156"/>
      <c r="C149" s="155"/>
      <c r="D149" s="170"/>
    </row>
    <row r="150" spans="1:4" s="127" customFormat="1">
      <c r="A150" s="155"/>
      <c r="B150" s="156"/>
      <c r="C150" s="155"/>
      <c r="D150" s="170"/>
    </row>
    <row r="151" spans="1:4" s="127" customFormat="1">
      <c r="A151" s="155"/>
      <c r="B151" s="156"/>
      <c r="C151" s="155"/>
      <c r="D151" s="170"/>
    </row>
    <row r="152" spans="1:4" s="127" customFormat="1">
      <c r="A152" s="155"/>
      <c r="B152" s="156"/>
      <c r="C152" s="155"/>
      <c r="D152" s="170"/>
    </row>
    <row r="153" spans="1:4" s="127" customFormat="1">
      <c r="A153" s="155"/>
      <c r="B153" s="156"/>
      <c r="C153" s="155"/>
      <c r="D153" s="170"/>
    </row>
    <row r="154" spans="1:4" s="127" customFormat="1">
      <c r="A154" s="155"/>
      <c r="B154" s="156"/>
      <c r="C154" s="155"/>
      <c r="D154" s="170"/>
    </row>
    <row r="155" spans="1:4" s="127" customFormat="1">
      <c r="A155" s="155"/>
      <c r="B155" s="156"/>
      <c r="C155" s="155"/>
      <c r="D155" s="170"/>
    </row>
    <row r="156" spans="1:4" s="127" customFormat="1">
      <c r="A156" s="155"/>
      <c r="B156" s="156"/>
      <c r="C156" s="155"/>
      <c r="D156" s="170"/>
    </row>
    <row r="157" spans="1:4" s="127" customFormat="1">
      <c r="A157" s="155"/>
      <c r="B157" s="156"/>
      <c r="C157" s="155"/>
      <c r="D157" s="170"/>
    </row>
    <row r="158" spans="1:4" s="127" customFormat="1">
      <c r="A158" s="155"/>
      <c r="B158" s="156"/>
      <c r="C158" s="155"/>
      <c r="D158" s="170"/>
    </row>
    <row r="159" spans="1:4" s="127" customFormat="1">
      <c r="A159" s="125"/>
      <c r="B159" s="157"/>
      <c r="C159" s="125"/>
      <c r="D159" s="168"/>
    </row>
    <row r="160" spans="1:4" s="127" customFormat="1">
      <c r="A160" s="125"/>
      <c r="B160" s="157"/>
      <c r="C160" s="125"/>
      <c r="D160" s="168"/>
    </row>
    <row r="161" spans="1:4" s="127" customFormat="1">
      <c r="A161" s="125"/>
      <c r="B161" s="157"/>
      <c r="C161" s="125"/>
      <c r="D161" s="168"/>
    </row>
    <row r="162" spans="1:4" s="127" customFormat="1">
      <c r="A162" s="125"/>
      <c r="B162" s="157"/>
      <c r="C162" s="125"/>
      <c r="D162" s="168"/>
    </row>
    <row r="163" spans="1:4" s="127" customFormat="1">
      <c r="A163" s="125"/>
      <c r="B163" s="157"/>
      <c r="C163" s="125"/>
      <c r="D163" s="168"/>
    </row>
    <row r="164" spans="1:4" s="127" customFormat="1">
      <c r="A164" s="125"/>
      <c r="B164" s="157"/>
      <c r="C164" s="125"/>
      <c r="D164" s="168"/>
    </row>
    <row r="165" spans="1:4" s="127" customFormat="1">
      <c r="B165" s="156"/>
      <c r="D165" s="171"/>
    </row>
    <row r="166" spans="1:4" s="127" customFormat="1">
      <c r="B166" s="156"/>
      <c r="D166" s="171"/>
    </row>
    <row r="167" spans="1:4" s="127" customFormat="1">
      <c r="B167" s="156"/>
      <c r="D167" s="171"/>
    </row>
    <row r="168" spans="1:4" s="127" customFormat="1">
      <c r="B168" s="156"/>
      <c r="D168" s="171"/>
    </row>
    <row r="169" spans="1:4" s="127" customFormat="1">
      <c r="B169" s="156"/>
      <c r="D169" s="171"/>
    </row>
    <row r="170" spans="1:4" s="127" customFormat="1">
      <c r="B170" s="156"/>
      <c r="D170" s="171"/>
    </row>
    <row r="171" spans="1:4" s="127" customFormat="1">
      <c r="B171" s="156"/>
      <c r="D171" s="171"/>
    </row>
    <row r="172" spans="1:4" s="127" customFormat="1">
      <c r="B172" s="156"/>
      <c r="D172" s="171"/>
    </row>
    <row r="173" spans="1:4" s="127" customFormat="1">
      <c r="B173" s="156"/>
      <c r="D173" s="171"/>
    </row>
    <row r="174" spans="1:4" s="127" customFormat="1">
      <c r="B174" s="156"/>
      <c r="D174" s="171"/>
    </row>
    <row r="175" spans="1:4" s="127" customFormat="1">
      <c r="B175" s="156"/>
      <c r="D175" s="171"/>
    </row>
    <row r="176" spans="1:4" s="127" customFormat="1">
      <c r="B176" s="156"/>
      <c r="D176" s="171"/>
    </row>
    <row r="177" spans="2:4" s="127" customFormat="1">
      <c r="B177" s="156"/>
      <c r="D177" s="171"/>
    </row>
    <row r="178" spans="2:4" s="127" customFormat="1">
      <c r="B178" s="156"/>
      <c r="D178" s="171"/>
    </row>
    <row r="179" spans="2:4" s="127" customFormat="1">
      <c r="B179" s="156"/>
      <c r="D179" s="171"/>
    </row>
    <row r="180" spans="2:4" s="127" customFormat="1">
      <c r="B180" s="156"/>
      <c r="D180" s="171"/>
    </row>
    <row r="181" spans="2:4">
      <c r="B181" s="158"/>
      <c r="C181" s="127"/>
    </row>
    <row r="182" spans="2:4">
      <c r="B182" s="158"/>
      <c r="C182" s="127"/>
    </row>
    <row r="183" spans="2:4">
      <c r="B183" s="158"/>
      <c r="C183" s="127"/>
    </row>
    <row r="184" spans="2:4">
      <c r="C184" s="127"/>
    </row>
    <row r="185" spans="2:4">
      <c r="C185" s="127"/>
    </row>
    <row r="186" spans="2:4">
      <c r="C186" s="127"/>
    </row>
    <row r="187" spans="2:4">
      <c r="C187" s="127"/>
    </row>
    <row r="188" spans="2:4">
      <c r="C188" s="127"/>
    </row>
    <row r="189" spans="2:4">
      <c r="C189" s="127"/>
    </row>
    <row r="190" spans="2:4">
      <c r="C190" s="127"/>
    </row>
    <row r="191" spans="2:4">
      <c r="C191" s="127"/>
    </row>
    <row r="192" spans="2:4">
      <c r="C192" s="127"/>
    </row>
    <row r="193" spans="3:3">
      <c r="C193" s="127"/>
    </row>
    <row r="194" spans="3:3">
      <c r="C194" s="127"/>
    </row>
    <row r="195" spans="3:3">
      <c r="C195" s="127"/>
    </row>
    <row r="196" spans="3:3">
      <c r="C196" s="127"/>
    </row>
    <row r="197" spans="3:3">
      <c r="C197" s="127"/>
    </row>
  </sheetData>
  <mergeCells count="17">
    <mergeCell ref="F43:I43"/>
    <mergeCell ref="C134:D134"/>
    <mergeCell ref="C135:D135"/>
    <mergeCell ref="A8:D8"/>
    <mergeCell ref="A10:D10"/>
    <mergeCell ref="F15:H15"/>
    <mergeCell ref="E32:F32"/>
    <mergeCell ref="F33:I33"/>
    <mergeCell ref="E122:H122"/>
    <mergeCell ref="E132:M132"/>
    <mergeCell ref="A9:D9"/>
    <mergeCell ref="A7:D7"/>
    <mergeCell ref="C1:D1"/>
    <mergeCell ref="C2:D2"/>
    <mergeCell ref="C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rowBreaks count="3" manualBreakCount="3">
    <brk id="29" max="3" man="1"/>
    <brk id="51" max="3" man="1"/>
    <brk id="75" max="3" man="1"/>
  </rowBreaks>
  <colBreaks count="1" manualBreakCount="1">
    <brk id="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151"/>
  <sheetViews>
    <sheetView view="pageBreakPreview" zoomScaleSheetLayoutView="100" workbookViewId="0">
      <selection activeCell="A9" sqref="A9:D9"/>
    </sheetView>
  </sheetViews>
  <sheetFormatPr defaultColWidth="9.140625" defaultRowHeight="15"/>
  <cols>
    <col min="1" max="1" width="11.7109375" style="123" customWidth="1"/>
    <col min="2" max="2" width="54.42578125" style="123" customWidth="1"/>
    <col min="3" max="3" width="16.85546875" style="123" customWidth="1"/>
    <col min="4" max="4" width="19.42578125" style="172" customWidth="1"/>
    <col min="5" max="16384" width="9.140625" style="123"/>
  </cols>
  <sheetData>
    <row r="1" spans="1:8">
      <c r="A1" s="122" t="s">
        <v>135</v>
      </c>
      <c r="B1" s="122"/>
      <c r="C1" s="215" t="s">
        <v>26</v>
      </c>
      <c r="D1" s="215"/>
    </row>
    <row r="2" spans="1:8">
      <c r="A2" s="122"/>
      <c r="B2" s="122"/>
      <c r="C2" s="215" t="s">
        <v>333</v>
      </c>
      <c r="D2" s="215"/>
    </row>
    <row r="3" spans="1:8">
      <c r="A3" s="122"/>
      <c r="B3" s="122"/>
      <c r="C3" s="215" t="s">
        <v>334</v>
      </c>
      <c r="D3" s="215"/>
    </row>
    <row r="4" spans="1:8">
      <c r="A4" s="122"/>
      <c r="B4" s="122"/>
      <c r="C4" s="122"/>
      <c r="D4" s="162"/>
    </row>
    <row r="5" spans="1:8">
      <c r="A5" s="214" t="s">
        <v>1</v>
      </c>
      <c r="B5" s="214"/>
      <c r="C5" s="214"/>
      <c r="D5" s="214"/>
    </row>
    <row r="6" spans="1:8">
      <c r="A6" s="214" t="s">
        <v>2</v>
      </c>
      <c r="B6" s="214"/>
      <c r="C6" s="214"/>
      <c r="D6" s="214"/>
    </row>
    <row r="7" spans="1:8">
      <c r="A7" s="214" t="s">
        <v>3</v>
      </c>
      <c r="B7" s="214"/>
      <c r="C7" s="214"/>
      <c r="D7" s="214"/>
    </row>
    <row r="8" spans="1:8">
      <c r="A8" s="214" t="s">
        <v>4</v>
      </c>
      <c r="B8" s="214"/>
      <c r="C8" s="214"/>
      <c r="D8" s="214"/>
    </row>
    <row r="9" spans="1:8" ht="18.75">
      <c r="A9" s="214" t="s">
        <v>380</v>
      </c>
      <c r="B9" s="214"/>
      <c r="C9" s="214"/>
      <c r="D9" s="214"/>
      <c r="E9" s="159"/>
    </row>
    <row r="10" spans="1:8">
      <c r="A10" s="124"/>
      <c r="B10" s="124"/>
      <c r="C10" s="124"/>
      <c r="D10" s="163"/>
    </row>
    <row r="11" spans="1:8" s="125" customFormat="1" ht="45">
      <c r="A11" s="121" t="s">
        <v>0</v>
      </c>
      <c r="B11" s="121" t="s">
        <v>5</v>
      </c>
      <c r="C11" s="121" t="s">
        <v>6</v>
      </c>
      <c r="D11" s="164" t="s">
        <v>7</v>
      </c>
    </row>
    <row r="12" spans="1:8" s="127" customFormat="1">
      <c r="A12" s="126">
        <v>1</v>
      </c>
      <c r="B12" s="126">
        <v>2</v>
      </c>
      <c r="C12" s="126">
        <v>3</v>
      </c>
      <c r="D12" s="165">
        <v>4</v>
      </c>
    </row>
    <row r="13" spans="1:8" s="130" customFormat="1" ht="28.5">
      <c r="A13" s="128" t="s">
        <v>172</v>
      </c>
      <c r="B13" s="128" t="s">
        <v>174</v>
      </c>
      <c r="C13" s="128"/>
      <c r="D13" s="166">
        <f>D14+D16+D19+D21+D23+D25+D28+D30+D32+D34+D37+D40+D42+D45</f>
        <v>13.280000000000001</v>
      </c>
      <c r="F13" s="167"/>
    </row>
    <row r="14" spans="1:8" s="130" customFormat="1">
      <c r="A14" s="128" t="s">
        <v>200</v>
      </c>
      <c r="B14" s="132" t="s">
        <v>175</v>
      </c>
      <c r="C14" s="128"/>
      <c r="D14" s="166">
        <f>D15</f>
        <v>1.1000000000000001</v>
      </c>
      <c r="F14" s="227"/>
      <c r="G14" s="227"/>
      <c r="H14" s="227"/>
    </row>
    <row r="15" spans="1:8" s="130" customFormat="1" ht="60">
      <c r="A15" s="121" t="s">
        <v>201</v>
      </c>
      <c r="B15" s="120" t="s">
        <v>179</v>
      </c>
      <c r="C15" s="121" t="s">
        <v>12</v>
      </c>
      <c r="D15" s="164">
        <v>1.1000000000000001</v>
      </c>
      <c r="E15" s="167"/>
      <c r="F15" s="167"/>
    </row>
    <row r="16" spans="1:8" s="130" customFormat="1">
      <c r="A16" s="128" t="s">
        <v>202</v>
      </c>
      <c r="B16" s="132" t="s">
        <v>176</v>
      </c>
      <c r="C16" s="121"/>
      <c r="D16" s="166">
        <f>D17+D18</f>
        <v>1</v>
      </c>
    </row>
    <row r="17" spans="1:8" s="130" customFormat="1" ht="30">
      <c r="A17" s="121" t="s">
        <v>201</v>
      </c>
      <c r="B17" s="120" t="s">
        <v>180</v>
      </c>
      <c r="C17" s="121" t="s">
        <v>12</v>
      </c>
      <c r="D17" s="164">
        <v>0.4</v>
      </c>
    </row>
    <row r="18" spans="1:8" s="130" customFormat="1" ht="30">
      <c r="A18" s="121" t="s">
        <v>203</v>
      </c>
      <c r="B18" s="120" t="s">
        <v>181</v>
      </c>
      <c r="C18" s="121" t="s">
        <v>12</v>
      </c>
      <c r="D18" s="164">
        <v>0.6</v>
      </c>
    </row>
    <row r="19" spans="1:8" s="130" customFormat="1" ht="15" customHeight="1">
      <c r="A19" s="128" t="s">
        <v>206</v>
      </c>
      <c r="B19" s="132" t="s">
        <v>177</v>
      </c>
      <c r="C19" s="121"/>
      <c r="D19" s="166">
        <f>D20</f>
        <v>0.98</v>
      </c>
    </row>
    <row r="20" spans="1:8" s="130" customFormat="1" ht="60">
      <c r="A20" s="121" t="s">
        <v>201</v>
      </c>
      <c r="B20" s="120" t="s">
        <v>178</v>
      </c>
      <c r="C20" s="121" t="s">
        <v>12</v>
      </c>
      <c r="D20" s="164">
        <v>0.98</v>
      </c>
    </row>
    <row r="21" spans="1:8" s="130" customFormat="1">
      <c r="A21" s="128" t="s">
        <v>207</v>
      </c>
      <c r="B21" s="132" t="s">
        <v>220</v>
      </c>
      <c r="C21" s="121"/>
      <c r="D21" s="166">
        <f>D22</f>
        <v>0.15</v>
      </c>
    </row>
    <row r="22" spans="1:8" s="130" customFormat="1" ht="30">
      <c r="A22" s="121" t="s">
        <v>201</v>
      </c>
      <c r="B22" s="120" t="s">
        <v>72</v>
      </c>
      <c r="C22" s="121" t="s">
        <v>12</v>
      </c>
      <c r="D22" s="164">
        <v>0.15</v>
      </c>
    </row>
    <row r="23" spans="1:8" s="130" customFormat="1">
      <c r="A23" s="128" t="s">
        <v>208</v>
      </c>
      <c r="B23" s="132" t="s">
        <v>182</v>
      </c>
      <c r="C23" s="121"/>
      <c r="D23" s="166">
        <f>D24</f>
        <v>1</v>
      </c>
    </row>
    <row r="24" spans="1:8" s="130" customFormat="1" ht="30">
      <c r="A24" s="121" t="s">
        <v>201</v>
      </c>
      <c r="B24" s="120" t="s">
        <v>185</v>
      </c>
      <c r="C24" s="121" t="s">
        <v>12</v>
      </c>
      <c r="D24" s="164">
        <v>1</v>
      </c>
    </row>
    <row r="25" spans="1:8" s="130" customFormat="1" ht="27" customHeight="1">
      <c r="A25" s="128" t="s">
        <v>209</v>
      </c>
      <c r="B25" s="132" t="s">
        <v>187</v>
      </c>
      <c r="C25" s="121"/>
      <c r="D25" s="166">
        <f>D26+D27</f>
        <v>0.3</v>
      </c>
    </row>
    <row r="26" spans="1:8" s="130" customFormat="1" ht="60">
      <c r="A26" s="121" t="s">
        <v>201</v>
      </c>
      <c r="B26" s="120" t="s">
        <v>183</v>
      </c>
      <c r="C26" s="121" t="s">
        <v>12</v>
      </c>
      <c r="D26" s="164">
        <v>0.15</v>
      </c>
    </row>
    <row r="27" spans="1:8" s="130" customFormat="1" ht="30">
      <c r="A27" s="121" t="s">
        <v>203</v>
      </c>
      <c r="B27" s="120" t="s">
        <v>184</v>
      </c>
      <c r="C27" s="121" t="s">
        <v>12</v>
      </c>
      <c r="D27" s="164">
        <v>0.15</v>
      </c>
    </row>
    <row r="28" spans="1:8" s="130" customFormat="1" ht="42.75">
      <c r="A28" s="128" t="s">
        <v>210</v>
      </c>
      <c r="B28" s="132" t="s">
        <v>186</v>
      </c>
      <c r="C28" s="121"/>
      <c r="D28" s="166">
        <f>D29</f>
        <v>1</v>
      </c>
    </row>
    <row r="29" spans="1:8" s="130" customFormat="1" ht="30">
      <c r="A29" s="121" t="s">
        <v>201</v>
      </c>
      <c r="B29" s="120" t="s">
        <v>243</v>
      </c>
      <c r="C29" s="121" t="s">
        <v>12</v>
      </c>
      <c r="D29" s="164">
        <v>1</v>
      </c>
    </row>
    <row r="30" spans="1:8" s="130" customFormat="1" ht="42.75">
      <c r="A30" s="128" t="s">
        <v>211</v>
      </c>
      <c r="B30" s="132" t="s">
        <v>188</v>
      </c>
      <c r="C30" s="121"/>
      <c r="D30" s="166">
        <f>D31</f>
        <v>0.15</v>
      </c>
    </row>
    <row r="31" spans="1:8" s="130" customFormat="1" ht="45">
      <c r="A31" s="121" t="s">
        <v>201</v>
      </c>
      <c r="B31" s="120" t="s">
        <v>189</v>
      </c>
      <c r="C31" s="121" t="s">
        <v>12</v>
      </c>
      <c r="D31" s="164">
        <v>0.15</v>
      </c>
    </row>
    <row r="32" spans="1:8" s="130" customFormat="1">
      <c r="A32" s="128" t="s">
        <v>212</v>
      </c>
      <c r="B32" s="132" t="s">
        <v>190</v>
      </c>
      <c r="C32" s="121"/>
      <c r="D32" s="166">
        <f>D33</f>
        <v>1.25</v>
      </c>
      <c r="F32" s="224"/>
      <c r="G32" s="224"/>
      <c r="H32" s="224"/>
    </row>
    <row r="33" spans="1:8" s="130" customFormat="1" ht="60">
      <c r="A33" s="121" t="s">
        <v>201</v>
      </c>
      <c r="B33" s="120" t="s">
        <v>191</v>
      </c>
      <c r="C33" s="121" t="s">
        <v>12</v>
      </c>
      <c r="D33" s="164">
        <v>1.25</v>
      </c>
      <c r="E33" s="167"/>
      <c r="F33" s="167"/>
    </row>
    <row r="34" spans="1:8" s="130" customFormat="1">
      <c r="A34" s="128" t="s">
        <v>213</v>
      </c>
      <c r="B34" s="132" t="s">
        <v>192</v>
      </c>
      <c r="C34" s="121"/>
      <c r="D34" s="166">
        <f>D35</f>
        <v>1.25</v>
      </c>
    </row>
    <row r="35" spans="1:8" s="130" customFormat="1" ht="34.5" customHeight="1">
      <c r="A35" s="121" t="s">
        <v>201</v>
      </c>
      <c r="B35" s="120" t="s">
        <v>193</v>
      </c>
      <c r="C35" s="121" t="s">
        <v>12</v>
      </c>
      <c r="D35" s="164">
        <v>1.25</v>
      </c>
    </row>
    <row r="36" spans="1:8" s="130" customFormat="1" ht="30">
      <c r="A36" s="121" t="s">
        <v>203</v>
      </c>
      <c r="B36" s="120" t="s">
        <v>224</v>
      </c>
      <c r="C36" s="121" t="s">
        <v>12</v>
      </c>
      <c r="D36" s="166" t="s">
        <v>299</v>
      </c>
    </row>
    <row r="37" spans="1:8" s="130" customFormat="1">
      <c r="A37" s="128" t="s">
        <v>214</v>
      </c>
      <c r="B37" s="132" t="s">
        <v>194</v>
      </c>
      <c r="C37" s="121"/>
      <c r="D37" s="166">
        <f>D38</f>
        <v>1.25</v>
      </c>
    </row>
    <row r="38" spans="1:8" s="130" customFormat="1" ht="30">
      <c r="A38" s="121" t="s">
        <v>201</v>
      </c>
      <c r="B38" s="120" t="s">
        <v>244</v>
      </c>
      <c r="C38" s="121" t="s">
        <v>12</v>
      </c>
      <c r="D38" s="164">
        <v>1.25</v>
      </c>
    </row>
    <row r="39" spans="1:8" s="130" customFormat="1" ht="30">
      <c r="A39" s="121" t="s">
        <v>203</v>
      </c>
      <c r="B39" s="120" t="s">
        <v>224</v>
      </c>
      <c r="C39" s="121" t="s">
        <v>12</v>
      </c>
      <c r="D39" s="166" t="s">
        <v>299</v>
      </c>
    </row>
    <row r="40" spans="1:8" s="130" customFormat="1" ht="30">
      <c r="A40" s="128" t="s">
        <v>215</v>
      </c>
      <c r="B40" s="132" t="s">
        <v>196</v>
      </c>
      <c r="C40" s="121" t="s">
        <v>12</v>
      </c>
      <c r="D40" s="166">
        <f>D41</f>
        <v>1.1599999999999999</v>
      </c>
    </row>
    <row r="41" spans="1:8" s="130" customFormat="1" ht="45">
      <c r="A41" s="121" t="s">
        <v>201</v>
      </c>
      <c r="B41" s="120" t="s">
        <v>195</v>
      </c>
      <c r="C41" s="121" t="s">
        <v>12</v>
      </c>
      <c r="D41" s="164">
        <v>1.1599999999999999</v>
      </c>
    </row>
    <row r="42" spans="1:8" s="130" customFormat="1" ht="19.5" customHeight="1">
      <c r="A42" s="128" t="s">
        <v>216</v>
      </c>
      <c r="B42" s="132" t="s">
        <v>197</v>
      </c>
      <c r="C42" s="121"/>
      <c r="D42" s="166">
        <f>D43+D44</f>
        <v>2.39</v>
      </c>
      <c r="F42" s="224"/>
      <c r="G42" s="224"/>
      <c r="H42" s="224"/>
    </row>
    <row r="43" spans="1:8" s="130" customFormat="1" ht="45">
      <c r="A43" s="121" t="s">
        <v>201</v>
      </c>
      <c r="B43" s="120" t="s">
        <v>81</v>
      </c>
      <c r="C43" s="121" t="s">
        <v>12</v>
      </c>
      <c r="D43" s="164">
        <v>1.1000000000000001</v>
      </c>
    </row>
    <row r="44" spans="1:8" s="130" customFormat="1" ht="30">
      <c r="A44" s="121" t="s">
        <v>203</v>
      </c>
      <c r="B44" s="120" t="s">
        <v>82</v>
      </c>
      <c r="C44" s="121" t="s">
        <v>12</v>
      </c>
      <c r="D44" s="164">
        <v>1.29</v>
      </c>
    </row>
    <row r="45" spans="1:8" s="130" customFormat="1">
      <c r="A45" s="128" t="s">
        <v>217</v>
      </c>
      <c r="B45" s="132" t="s">
        <v>198</v>
      </c>
      <c r="C45" s="121"/>
      <c r="D45" s="166">
        <f>D46</f>
        <v>0.3</v>
      </c>
    </row>
    <row r="46" spans="1:8" s="130" customFormat="1" ht="30">
      <c r="A46" s="121" t="s">
        <v>201</v>
      </c>
      <c r="B46" s="120" t="s">
        <v>199</v>
      </c>
      <c r="C46" s="121" t="s">
        <v>12</v>
      </c>
      <c r="D46" s="164">
        <v>0.3</v>
      </c>
    </row>
    <row r="47" spans="1:8" s="136" customFormat="1" ht="29.25">
      <c r="A47" s="134" t="s">
        <v>218</v>
      </c>
      <c r="B47" s="135" t="s">
        <v>173</v>
      </c>
      <c r="C47" s="135"/>
      <c r="D47" s="166">
        <f>D48+D50+D52+D56+D58+D60+D63+D65+D67+D76+D80+D84+D87+D91</f>
        <v>4.1500000000000004</v>
      </c>
      <c r="E47" s="130"/>
      <c r="F47" s="168"/>
    </row>
    <row r="48" spans="1:8" s="127" customFormat="1" ht="28.5">
      <c r="A48" s="128" t="s">
        <v>200</v>
      </c>
      <c r="B48" s="134" t="s">
        <v>245</v>
      </c>
      <c r="C48" s="128"/>
      <c r="D48" s="166">
        <f>D49</f>
        <v>0.08</v>
      </c>
    </row>
    <row r="49" spans="1:4" s="127" customFormat="1">
      <c r="A49" s="121" t="s">
        <v>201</v>
      </c>
      <c r="B49" s="137" t="s">
        <v>10</v>
      </c>
      <c r="C49" s="121" t="s">
        <v>28</v>
      </c>
      <c r="D49" s="164">
        <v>0.08</v>
      </c>
    </row>
    <row r="50" spans="1:4" s="125" customFormat="1">
      <c r="A50" s="128" t="s">
        <v>202</v>
      </c>
      <c r="B50" s="134" t="s">
        <v>13</v>
      </c>
      <c r="C50" s="128"/>
      <c r="D50" s="166">
        <f>D51</f>
        <v>9.9999999999999992E-2</v>
      </c>
    </row>
    <row r="51" spans="1:4" s="125" customFormat="1" ht="30">
      <c r="A51" s="121" t="s">
        <v>201</v>
      </c>
      <c r="B51" s="137" t="s">
        <v>14</v>
      </c>
      <c r="C51" s="121" t="s">
        <v>11</v>
      </c>
      <c r="D51" s="164">
        <f>0.09+0.01</f>
        <v>9.9999999999999992E-2</v>
      </c>
    </row>
    <row r="52" spans="1:4" s="125" customFormat="1">
      <c r="A52" s="128" t="s">
        <v>206</v>
      </c>
      <c r="B52" s="134" t="s">
        <v>74</v>
      </c>
      <c r="C52" s="128"/>
      <c r="D52" s="166">
        <f>D53+D54+D55</f>
        <v>0.94000000000000006</v>
      </c>
    </row>
    <row r="53" spans="1:4" s="125" customFormat="1" ht="60">
      <c r="A53" s="121" t="s">
        <v>201</v>
      </c>
      <c r="B53" s="137" t="s">
        <v>75</v>
      </c>
      <c r="C53" s="121" t="s">
        <v>11</v>
      </c>
      <c r="D53" s="164">
        <v>0.1</v>
      </c>
    </row>
    <row r="54" spans="1:4" s="127" customFormat="1">
      <c r="A54" s="121" t="s">
        <v>203</v>
      </c>
      <c r="B54" s="137" t="s">
        <v>18</v>
      </c>
      <c r="C54" s="121" t="s">
        <v>28</v>
      </c>
      <c r="D54" s="164">
        <v>0.3</v>
      </c>
    </row>
    <row r="55" spans="1:4" s="127" customFormat="1" ht="30">
      <c r="A55" s="121" t="s">
        <v>204</v>
      </c>
      <c r="B55" s="137" t="s">
        <v>19</v>
      </c>
      <c r="C55" s="121" t="s">
        <v>12</v>
      </c>
      <c r="D55" s="164">
        <f>0.3+0.24</f>
        <v>0.54</v>
      </c>
    </row>
    <row r="56" spans="1:4" s="127" customFormat="1" ht="32.25" customHeight="1">
      <c r="A56" s="128" t="s">
        <v>207</v>
      </c>
      <c r="B56" s="134" t="s">
        <v>15</v>
      </c>
      <c r="C56" s="128"/>
      <c r="D56" s="166">
        <f>D57</f>
        <v>7.0000000000000007E-2</v>
      </c>
    </row>
    <row r="57" spans="1:4" s="127" customFormat="1" ht="30">
      <c r="A57" s="121" t="s">
        <v>201</v>
      </c>
      <c r="B57" s="137" t="s">
        <v>16</v>
      </c>
      <c r="C57" s="121" t="s">
        <v>28</v>
      </c>
      <c r="D57" s="164">
        <v>7.0000000000000007E-2</v>
      </c>
    </row>
    <row r="58" spans="1:4" s="127" customFormat="1" ht="28.5">
      <c r="A58" s="128" t="s">
        <v>208</v>
      </c>
      <c r="B58" s="134" t="s">
        <v>29</v>
      </c>
      <c r="C58" s="128"/>
      <c r="D58" s="166">
        <f>D59</f>
        <v>0.03</v>
      </c>
    </row>
    <row r="59" spans="1:4" s="127" customFormat="1" ht="30">
      <c r="A59" s="121" t="s">
        <v>201</v>
      </c>
      <c r="B59" s="137" t="s">
        <v>219</v>
      </c>
      <c r="C59" s="121" t="s">
        <v>11</v>
      </c>
      <c r="D59" s="164">
        <v>0.03</v>
      </c>
    </row>
    <row r="60" spans="1:4" s="127" customFormat="1">
      <c r="A60" s="128" t="s">
        <v>209</v>
      </c>
      <c r="B60" s="132" t="s">
        <v>30</v>
      </c>
      <c r="C60" s="128"/>
      <c r="D60" s="166">
        <f>D61+D62</f>
        <v>0.15</v>
      </c>
    </row>
    <row r="61" spans="1:4" s="127" customFormat="1">
      <c r="A61" s="121" t="s">
        <v>8</v>
      </c>
      <c r="B61" s="120" t="s">
        <v>31</v>
      </c>
      <c r="C61" s="121" t="s">
        <v>11</v>
      </c>
      <c r="D61" s="164">
        <v>0.02</v>
      </c>
    </row>
    <row r="62" spans="1:4" s="127" customFormat="1" ht="30">
      <c r="A62" s="121" t="s">
        <v>9</v>
      </c>
      <c r="B62" s="120" t="s">
        <v>32</v>
      </c>
      <c r="C62" s="121" t="s">
        <v>12</v>
      </c>
      <c r="D62" s="164">
        <f>0.05+0.08</f>
        <v>0.13</v>
      </c>
    </row>
    <row r="63" spans="1:4" s="127" customFormat="1" ht="42.75">
      <c r="A63" s="128" t="s">
        <v>210</v>
      </c>
      <c r="B63" s="134" t="s">
        <v>73</v>
      </c>
      <c r="C63" s="128"/>
      <c r="D63" s="166">
        <f>D64</f>
        <v>0.08</v>
      </c>
    </row>
    <row r="64" spans="1:4" s="127" customFormat="1" ht="30">
      <c r="A64" s="121" t="s">
        <v>201</v>
      </c>
      <c r="B64" s="137" t="s">
        <v>17</v>
      </c>
      <c r="C64" s="121" t="s">
        <v>11</v>
      </c>
      <c r="D64" s="164">
        <v>0.08</v>
      </c>
    </row>
    <row r="65" spans="1:4" s="127" customFormat="1">
      <c r="A65" s="128" t="s">
        <v>211</v>
      </c>
      <c r="B65" s="134" t="s">
        <v>20</v>
      </c>
      <c r="C65" s="128"/>
      <c r="D65" s="166">
        <f>D66</f>
        <v>0.1</v>
      </c>
    </row>
    <row r="66" spans="1:4" s="127" customFormat="1" ht="34.5" customHeight="1">
      <c r="A66" s="121" t="s">
        <v>8</v>
      </c>
      <c r="B66" s="137" t="s">
        <v>79</v>
      </c>
      <c r="C66" s="121" t="s">
        <v>11</v>
      </c>
      <c r="D66" s="164">
        <v>0.1</v>
      </c>
    </row>
    <row r="67" spans="1:4" s="127" customFormat="1">
      <c r="A67" s="128" t="s">
        <v>212</v>
      </c>
      <c r="B67" s="132" t="s">
        <v>36</v>
      </c>
      <c r="C67" s="128"/>
      <c r="D67" s="166">
        <f>D68+D69+D70+D71+D72+D73+D74+D75</f>
        <v>0.75</v>
      </c>
    </row>
    <row r="68" spans="1:4" s="127" customFormat="1" ht="21" customHeight="1">
      <c r="A68" s="121" t="s">
        <v>201</v>
      </c>
      <c r="B68" s="120" t="s">
        <v>37</v>
      </c>
      <c r="C68" s="121" t="s">
        <v>42</v>
      </c>
      <c r="D68" s="164">
        <v>0.01</v>
      </c>
    </row>
    <row r="69" spans="1:4" s="127" customFormat="1" ht="19.5" customHeight="1">
      <c r="A69" s="121" t="s">
        <v>203</v>
      </c>
      <c r="B69" s="120" t="s">
        <v>38</v>
      </c>
      <c r="C69" s="121" t="s">
        <v>42</v>
      </c>
      <c r="D69" s="164">
        <v>0.01</v>
      </c>
    </row>
    <row r="70" spans="1:4" s="127" customFormat="1" ht="25.5" customHeight="1">
      <c r="A70" s="121" t="s">
        <v>204</v>
      </c>
      <c r="B70" s="120" t="s">
        <v>39</v>
      </c>
      <c r="C70" s="121" t="s">
        <v>42</v>
      </c>
      <c r="D70" s="164">
        <f>0.05+0.05+0.05</f>
        <v>0.15000000000000002</v>
      </c>
    </row>
    <row r="71" spans="1:4" s="127" customFormat="1" ht="28.5" customHeight="1">
      <c r="A71" s="121" t="s">
        <v>205</v>
      </c>
      <c r="B71" s="120" t="s">
        <v>40</v>
      </c>
      <c r="C71" s="121" t="s">
        <v>42</v>
      </c>
      <c r="D71" s="164">
        <v>0.15</v>
      </c>
    </row>
    <row r="72" spans="1:4" s="127" customFormat="1" ht="35.25" customHeight="1">
      <c r="A72" s="121" t="s">
        <v>225</v>
      </c>
      <c r="B72" s="120" t="s">
        <v>41</v>
      </c>
      <c r="C72" s="121" t="s">
        <v>12</v>
      </c>
      <c r="D72" s="164">
        <f>0.05+0.05</f>
        <v>0.1</v>
      </c>
    </row>
    <row r="73" spans="1:4" s="127" customFormat="1" ht="33" customHeight="1">
      <c r="A73" s="121" t="s">
        <v>226</v>
      </c>
      <c r="B73" s="120" t="s">
        <v>33</v>
      </c>
      <c r="C73" s="121" t="s">
        <v>11</v>
      </c>
      <c r="D73" s="164">
        <v>0.02</v>
      </c>
    </row>
    <row r="74" spans="1:4" s="127" customFormat="1" ht="34.5" customHeight="1">
      <c r="A74" s="121" t="s">
        <v>227</v>
      </c>
      <c r="B74" s="120" t="s">
        <v>34</v>
      </c>
      <c r="C74" s="121" t="s">
        <v>12</v>
      </c>
      <c r="D74" s="164">
        <f>0.25+0.05</f>
        <v>0.3</v>
      </c>
    </row>
    <row r="75" spans="1:4" s="127" customFormat="1" ht="32.25" customHeight="1">
      <c r="A75" s="121" t="s">
        <v>228</v>
      </c>
      <c r="B75" s="120" t="s">
        <v>35</v>
      </c>
      <c r="C75" s="121" t="s">
        <v>12</v>
      </c>
      <c r="D75" s="164">
        <v>0.01</v>
      </c>
    </row>
    <row r="76" spans="1:4" s="127" customFormat="1" ht="33" customHeight="1">
      <c r="A76" s="128" t="s">
        <v>213</v>
      </c>
      <c r="B76" s="132" t="s">
        <v>221</v>
      </c>
      <c r="C76" s="128"/>
      <c r="D76" s="166">
        <f>D77+D78+D79</f>
        <v>0.54</v>
      </c>
    </row>
    <row r="77" spans="1:4" s="127" customFormat="1" ht="79.5" customHeight="1">
      <c r="A77" s="121" t="s">
        <v>201</v>
      </c>
      <c r="B77" s="120" t="s">
        <v>223</v>
      </c>
      <c r="C77" s="121" t="s">
        <v>11</v>
      </c>
      <c r="D77" s="164">
        <f>0.03+0.06</f>
        <v>0.09</v>
      </c>
    </row>
    <row r="78" spans="1:4" s="127" customFormat="1" ht="25.5" customHeight="1">
      <c r="A78" s="121" t="s">
        <v>203</v>
      </c>
      <c r="B78" s="120" t="s">
        <v>34</v>
      </c>
      <c r="C78" s="121" t="s">
        <v>12</v>
      </c>
      <c r="D78" s="164">
        <f>0.35+0.05</f>
        <v>0.39999999999999997</v>
      </c>
    </row>
    <row r="79" spans="1:4" s="127" customFormat="1" ht="34.5" customHeight="1">
      <c r="A79" s="121" t="s">
        <v>204</v>
      </c>
      <c r="B79" s="120" t="s">
        <v>35</v>
      </c>
      <c r="C79" s="121" t="s">
        <v>12</v>
      </c>
      <c r="D79" s="164">
        <v>0.05</v>
      </c>
    </row>
    <row r="80" spans="1:4" s="127" customFormat="1">
      <c r="A80" s="128" t="s">
        <v>214</v>
      </c>
      <c r="B80" s="132" t="s">
        <v>222</v>
      </c>
      <c r="C80" s="128"/>
      <c r="D80" s="166">
        <f>D81+D82+D83</f>
        <v>0.47999999999999993</v>
      </c>
    </row>
    <row r="81" spans="1:6" s="127" customFormat="1" ht="75">
      <c r="A81" s="121" t="s">
        <v>201</v>
      </c>
      <c r="B81" s="120" t="s">
        <v>223</v>
      </c>
      <c r="C81" s="121" t="s">
        <v>11</v>
      </c>
      <c r="D81" s="164">
        <v>0.03</v>
      </c>
    </row>
    <row r="82" spans="1:6" s="127" customFormat="1" ht="30">
      <c r="A82" s="121" t="s">
        <v>203</v>
      </c>
      <c r="B82" s="120" t="s">
        <v>34</v>
      </c>
      <c r="C82" s="121" t="s">
        <v>12</v>
      </c>
      <c r="D82" s="164">
        <f>0.35+0.05</f>
        <v>0.39999999999999997</v>
      </c>
    </row>
    <row r="83" spans="1:6" s="127" customFormat="1" ht="30">
      <c r="A83" s="121" t="s">
        <v>204</v>
      </c>
      <c r="B83" s="120" t="s">
        <v>35</v>
      </c>
      <c r="C83" s="121" t="s">
        <v>12</v>
      </c>
      <c r="D83" s="164">
        <v>0.05</v>
      </c>
    </row>
    <row r="84" spans="1:6" s="127" customFormat="1">
      <c r="A84" s="128" t="s">
        <v>215</v>
      </c>
      <c r="B84" s="132" t="s">
        <v>229</v>
      </c>
      <c r="C84" s="121"/>
      <c r="D84" s="166">
        <f>D85+D86</f>
        <v>0.35</v>
      </c>
    </row>
    <row r="85" spans="1:6" s="127" customFormat="1" ht="30">
      <c r="A85" s="121" t="s">
        <v>201</v>
      </c>
      <c r="B85" s="120" t="s">
        <v>230</v>
      </c>
      <c r="C85" s="121" t="s">
        <v>11</v>
      </c>
      <c r="D85" s="164">
        <v>0.05</v>
      </c>
    </row>
    <row r="86" spans="1:6" s="127" customFormat="1" ht="30">
      <c r="A86" s="121" t="s">
        <v>203</v>
      </c>
      <c r="B86" s="120" t="s">
        <v>231</v>
      </c>
      <c r="C86" s="121" t="s">
        <v>12</v>
      </c>
      <c r="D86" s="164">
        <v>0.3</v>
      </c>
    </row>
    <row r="87" spans="1:6" s="127" customFormat="1" ht="33" customHeight="1">
      <c r="A87" s="128" t="s">
        <v>216</v>
      </c>
      <c r="B87" s="132" t="s">
        <v>43</v>
      </c>
      <c r="C87" s="128"/>
      <c r="D87" s="166">
        <f>D88+D89+D90</f>
        <v>0.38</v>
      </c>
    </row>
    <row r="88" spans="1:6" s="127" customFormat="1" ht="30">
      <c r="A88" s="121" t="s">
        <v>201</v>
      </c>
      <c r="B88" s="120" t="s">
        <v>80</v>
      </c>
      <c r="C88" s="121" t="s">
        <v>11</v>
      </c>
      <c r="D88" s="164">
        <v>0.01</v>
      </c>
    </row>
    <row r="89" spans="1:6" s="127" customFormat="1" ht="30">
      <c r="A89" s="121" t="s">
        <v>203</v>
      </c>
      <c r="B89" s="120" t="s">
        <v>44</v>
      </c>
      <c r="C89" s="121" t="s">
        <v>12</v>
      </c>
      <c r="D89" s="164">
        <f>0.02+0.05+0.05</f>
        <v>0.12000000000000001</v>
      </c>
    </row>
    <row r="90" spans="1:6" s="127" customFormat="1" ht="30">
      <c r="A90" s="121" t="s">
        <v>204</v>
      </c>
      <c r="B90" s="120" t="s">
        <v>83</v>
      </c>
      <c r="C90" s="121" t="s">
        <v>12</v>
      </c>
      <c r="D90" s="164">
        <f>0.15+0.1</f>
        <v>0.25</v>
      </c>
    </row>
    <row r="91" spans="1:6" s="127" customFormat="1">
      <c r="A91" s="128" t="s">
        <v>217</v>
      </c>
      <c r="B91" s="132" t="s">
        <v>76</v>
      </c>
      <c r="C91" s="128"/>
      <c r="D91" s="166">
        <f>D92+D93</f>
        <v>0.1</v>
      </c>
    </row>
    <row r="92" spans="1:6" s="127" customFormat="1" ht="30">
      <c r="A92" s="121" t="s">
        <v>201</v>
      </c>
      <c r="B92" s="120" t="s">
        <v>77</v>
      </c>
      <c r="C92" s="121" t="s">
        <v>12</v>
      </c>
      <c r="D92" s="164">
        <v>0.05</v>
      </c>
    </row>
    <row r="93" spans="1:6" s="127" customFormat="1" ht="30">
      <c r="A93" s="121" t="s">
        <v>203</v>
      </c>
      <c r="B93" s="120" t="s">
        <v>232</v>
      </c>
      <c r="C93" s="121" t="s">
        <v>12</v>
      </c>
      <c r="D93" s="164">
        <v>0.05</v>
      </c>
    </row>
    <row r="94" spans="1:6" s="127" customFormat="1" ht="48" customHeight="1">
      <c r="A94" s="128" t="s">
        <v>233</v>
      </c>
      <c r="B94" s="128" t="s">
        <v>45</v>
      </c>
      <c r="C94" s="128"/>
      <c r="D94" s="166">
        <f>D95+D96+D97+D98+D99+D100</f>
        <v>7.5600000000000005</v>
      </c>
      <c r="E94" s="130"/>
      <c r="F94" s="168"/>
    </row>
    <row r="95" spans="1:6" s="127" customFormat="1" ht="30">
      <c r="A95" s="121" t="s">
        <v>201</v>
      </c>
      <c r="B95" s="120" t="s">
        <v>46</v>
      </c>
      <c r="C95" s="121" t="s">
        <v>87</v>
      </c>
      <c r="D95" s="164">
        <f>1.2+0.9+0.1</f>
        <v>2.2000000000000002</v>
      </c>
    </row>
    <row r="96" spans="1:6" s="127" customFormat="1" ht="45">
      <c r="A96" s="121" t="s">
        <v>203</v>
      </c>
      <c r="B96" s="120" t="s">
        <v>47</v>
      </c>
      <c r="C96" s="121" t="s">
        <v>246</v>
      </c>
      <c r="D96" s="164">
        <f>1.61+0.06+0.1</f>
        <v>1.7700000000000002</v>
      </c>
    </row>
    <row r="97" spans="1:6" s="127" customFormat="1" ht="75">
      <c r="A97" s="121" t="s">
        <v>204</v>
      </c>
      <c r="B97" s="120" t="s">
        <v>247</v>
      </c>
      <c r="C97" s="121" t="s">
        <v>42</v>
      </c>
      <c r="D97" s="164">
        <f>1.1+0.09</f>
        <v>1.1900000000000002</v>
      </c>
    </row>
    <row r="98" spans="1:6" s="127" customFormat="1">
      <c r="A98" s="121" t="s">
        <v>205</v>
      </c>
      <c r="B98" s="120" t="s">
        <v>48</v>
      </c>
      <c r="C98" s="121" t="s">
        <v>42</v>
      </c>
      <c r="D98" s="164">
        <v>0.8</v>
      </c>
    </row>
    <row r="99" spans="1:6" s="127" customFormat="1" ht="30">
      <c r="A99" s="121" t="s">
        <v>225</v>
      </c>
      <c r="B99" s="120" t="s">
        <v>49</v>
      </c>
      <c r="C99" s="121" t="s">
        <v>12</v>
      </c>
      <c r="D99" s="164">
        <v>0.5</v>
      </c>
    </row>
    <row r="100" spans="1:6" s="127" customFormat="1">
      <c r="A100" s="121" t="s">
        <v>226</v>
      </c>
      <c r="B100" s="120" t="s">
        <v>78</v>
      </c>
      <c r="C100" s="121" t="s">
        <v>28</v>
      </c>
      <c r="D100" s="164">
        <f>0.8+0.3</f>
        <v>1.1000000000000001</v>
      </c>
    </row>
    <row r="101" spans="1:6" s="127" customFormat="1" ht="42.75">
      <c r="A101" s="128" t="s">
        <v>234</v>
      </c>
      <c r="B101" s="128" t="s">
        <v>54</v>
      </c>
      <c r="C101" s="128"/>
      <c r="D101" s="166">
        <f>D103+D104+D105+D106+D107+D109+D110+D111+D112+D113</f>
        <v>8.34</v>
      </c>
      <c r="E101" s="131"/>
      <c r="F101" s="140"/>
    </row>
    <row r="102" spans="1:6" s="127" customFormat="1">
      <c r="A102" s="121"/>
      <c r="B102" s="128" t="s">
        <v>55</v>
      </c>
      <c r="C102" s="121"/>
      <c r="D102" s="164"/>
    </row>
    <row r="103" spans="1:6" s="127" customFormat="1">
      <c r="A103" s="121" t="s">
        <v>201</v>
      </c>
      <c r="B103" s="120" t="s">
        <v>56</v>
      </c>
      <c r="C103" s="121" t="s">
        <v>88</v>
      </c>
      <c r="D103" s="121">
        <v>0.01</v>
      </c>
    </row>
    <row r="104" spans="1:6" s="127" customFormat="1" ht="32.25" customHeight="1">
      <c r="A104" s="121" t="s">
        <v>203</v>
      </c>
      <c r="B104" s="120" t="s">
        <v>314</v>
      </c>
      <c r="C104" s="121" t="s">
        <v>87</v>
      </c>
      <c r="D104" s="133">
        <v>1.2</v>
      </c>
    </row>
    <row r="105" spans="1:6" s="127" customFormat="1">
      <c r="A105" s="121" t="s">
        <v>204</v>
      </c>
      <c r="B105" s="120" t="s">
        <v>57</v>
      </c>
      <c r="C105" s="121" t="s">
        <v>87</v>
      </c>
      <c r="D105" s="121">
        <v>0.05</v>
      </c>
    </row>
    <row r="106" spans="1:6" s="127" customFormat="1">
      <c r="A106" s="121" t="s">
        <v>205</v>
      </c>
      <c r="B106" s="120" t="s">
        <v>58</v>
      </c>
      <c r="C106" s="121" t="s">
        <v>87</v>
      </c>
      <c r="D106" s="121">
        <v>0.6</v>
      </c>
    </row>
    <row r="107" spans="1:6" s="127" customFormat="1">
      <c r="A107" s="121" t="s">
        <v>225</v>
      </c>
      <c r="B107" s="120" t="s">
        <v>248</v>
      </c>
      <c r="C107" s="121" t="s">
        <v>87</v>
      </c>
      <c r="D107" s="121">
        <v>0.44</v>
      </c>
    </row>
    <row r="108" spans="1:6" s="127" customFormat="1">
      <c r="A108" s="121"/>
      <c r="B108" s="128" t="s">
        <v>59</v>
      </c>
      <c r="C108" s="121"/>
      <c r="D108" s="164"/>
    </row>
    <row r="109" spans="1:6" s="127" customFormat="1" ht="30">
      <c r="A109" s="121" t="s">
        <v>226</v>
      </c>
      <c r="B109" s="120" t="s">
        <v>85</v>
      </c>
      <c r="C109" s="121" t="s">
        <v>12</v>
      </c>
      <c r="D109" s="121">
        <f>1.03+0.2</f>
        <v>1.23</v>
      </c>
    </row>
    <row r="110" spans="1:6" s="127" customFormat="1" ht="30">
      <c r="A110" s="121" t="s">
        <v>227</v>
      </c>
      <c r="B110" s="120" t="s">
        <v>60</v>
      </c>
      <c r="C110" s="121" t="s">
        <v>12</v>
      </c>
      <c r="D110" s="121">
        <v>1.6</v>
      </c>
    </row>
    <row r="111" spans="1:6" s="127" customFormat="1" ht="35.25" customHeight="1">
      <c r="A111" s="121" t="s">
        <v>228</v>
      </c>
      <c r="B111" s="120" t="s">
        <v>249</v>
      </c>
      <c r="C111" s="121" t="s">
        <v>87</v>
      </c>
      <c r="D111" s="133">
        <v>0.79</v>
      </c>
    </row>
    <row r="112" spans="1:6" s="127" customFormat="1">
      <c r="A112" s="121" t="s">
        <v>241</v>
      </c>
      <c r="B112" s="120" t="s">
        <v>61</v>
      </c>
      <c r="C112" s="121" t="s">
        <v>250</v>
      </c>
      <c r="D112" s="121">
        <v>2.0299999999999998</v>
      </c>
    </row>
    <row r="113" spans="1:6" s="127" customFormat="1" ht="45">
      <c r="A113" s="121" t="s">
        <v>242</v>
      </c>
      <c r="B113" s="120" t="s">
        <v>86</v>
      </c>
      <c r="C113" s="121" t="s">
        <v>87</v>
      </c>
      <c r="D113" s="121">
        <f>0.2+0.19</f>
        <v>0.39</v>
      </c>
    </row>
    <row r="114" spans="1:6" s="127" customFormat="1">
      <c r="A114" s="128" t="s">
        <v>235</v>
      </c>
      <c r="B114" s="128" t="s">
        <v>50</v>
      </c>
      <c r="C114" s="128"/>
      <c r="D114" s="166">
        <f>D115+D116+D117</f>
        <v>3.54</v>
      </c>
      <c r="E114" s="136"/>
      <c r="F114" s="171"/>
    </row>
    <row r="115" spans="1:6" s="127" customFormat="1">
      <c r="A115" s="121" t="s">
        <v>201</v>
      </c>
      <c r="B115" s="120" t="s">
        <v>53</v>
      </c>
      <c r="C115" s="121" t="s">
        <v>89</v>
      </c>
      <c r="D115" s="164">
        <f>3.29+0.1</f>
        <v>3.39</v>
      </c>
    </row>
    <row r="116" spans="1:6" s="127" customFormat="1">
      <c r="A116" s="121" t="s">
        <v>203</v>
      </c>
      <c r="B116" s="120" t="s">
        <v>51</v>
      </c>
      <c r="C116" s="121" t="s">
        <v>88</v>
      </c>
      <c r="D116" s="164">
        <v>0.05</v>
      </c>
    </row>
    <row r="117" spans="1:6" s="127" customFormat="1" ht="30">
      <c r="A117" s="121" t="s">
        <v>204</v>
      </c>
      <c r="B117" s="120" t="s">
        <v>52</v>
      </c>
      <c r="C117" s="121" t="s">
        <v>12</v>
      </c>
      <c r="D117" s="164">
        <v>0.1</v>
      </c>
    </row>
    <row r="118" spans="1:6" s="127" customFormat="1">
      <c r="A118" s="128" t="s">
        <v>236</v>
      </c>
      <c r="B118" s="128" t="s">
        <v>84</v>
      </c>
      <c r="C118" s="128"/>
      <c r="D118" s="166">
        <f>D119</f>
        <v>3.05</v>
      </c>
      <c r="E118" s="149"/>
      <c r="F118" s="171"/>
    </row>
    <row r="119" spans="1:6" s="127" customFormat="1" ht="45">
      <c r="A119" s="121" t="s">
        <v>201</v>
      </c>
      <c r="B119" s="120" t="s">
        <v>251</v>
      </c>
      <c r="C119" s="121" t="s">
        <v>90</v>
      </c>
      <c r="D119" s="164">
        <v>3.05</v>
      </c>
    </row>
    <row r="120" spans="1:6" s="127" customFormat="1" ht="28.5">
      <c r="A120" s="128" t="s">
        <v>237</v>
      </c>
      <c r="B120" s="128" t="s">
        <v>62</v>
      </c>
      <c r="C120" s="128" t="s">
        <v>12</v>
      </c>
      <c r="D120" s="166">
        <v>2.99</v>
      </c>
      <c r="E120" s="131"/>
      <c r="F120" s="168"/>
    </row>
    <row r="121" spans="1:6" s="127" customFormat="1">
      <c r="A121" s="128"/>
      <c r="B121" s="128"/>
      <c r="C121" s="128"/>
      <c r="D121" s="166"/>
      <c r="E121" s="131"/>
      <c r="F121" s="168"/>
    </row>
    <row r="122" spans="1:6" s="127" customFormat="1" ht="122.25" customHeight="1">
      <c r="A122" s="139" t="s">
        <v>238</v>
      </c>
      <c r="B122" s="145" t="s">
        <v>330</v>
      </c>
      <c r="C122" s="146" t="s">
        <v>332</v>
      </c>
      <c r="D122" s="147" t="s">
        <v>331</v>
      </c>
    </row>
    <row r="123" spans="1:6" s="127" customFormat="1" ht="18.75" customHeight="1">
      <c r="A123" s="139"/>
      <c r="B123" s="145"/>
      <c r="C123" s="146"/>
      <c r="D123" s="147"/>
    </row>
    <row r="124" spans="1:6" s="136" customFormat="1">
      <c r="A124" s="128"/>
      <c r="B124" s="128" t="s">
        <v>63</v>
      </c>
      <c r="C124" s="128"/>
      <c r="D124" s="166">
        <f>D13+D47+D94+D101+D114+D118+D120</f>
        <v>42.91</v>
      </c>
      <c r="E124" s="149"/>
      <c r="F124" s="177"/>
    </row>
    <row r="125" spans="1:6" ht="18" customHeight="1">
      <c r="A125" s="126"/>
      <c r="B125" s="150" t="s">
        <v>64</v>
      </c>
      <c r="C125" s="180">
        <f>SUM(C126:C127)</f>
        <v>1593.5</v>
      </c>
      <c r="D125" s="169"/>
    </row>
    <row r="126" spans="1:6" ht="18" customHeight="1">
      <c r="A126" s="126">
        <v>1</v>
      </c>
      <c r="B126" s="150" t="s">
        <v>109</v>
      </c>
      <c r="C126" s="181">
        <v>716.4</v>
      </c>
      <c r="D126" s="169"/>
    </row>
    <row r="127" spans="1:6" ht="18" customHeight="1">
      <c r="A127" s="126">
        <v>2</v>
      </c>
      <c r="B127" s="150" t="s">
        <v>379</v>
      </c>
      <c r="C127" s="181">
        <v>877.1</v>
      </c>
      <c r="D127" s="169"/>
    </row>
    <row r="128" spans="1:6" s="127" customFormat="1">
      <c r="A128" s="110"/>
      <c r="B128" s="153"/>
      <c r="C128" s="110"/>
      <c r="D128" s="154"/>
    </row>
    <row r="129" spans="1:4" s="127" customFormat="1">
      <c r="A129" s="110"/>
      <c r="B129" s="153"/>
      <c r="C129" s="161"/>
      <c r="D129" s="154"/>
    </row>
    <row r="130" spans="1:4" s="109" customFormat="1">
      <c r="A130" s="110"/>
      <c r="B130" s="109" t="s">
        <v>336</v>
      </c>
      <c r="C130" s="218" t="s">
        <v>337</v>
      </c>
      <c r="D130" s="218"/>
    </row>
    <row r="131" spans="1:4" s="109" customFormat="1">
      <c r="A131" s="110"/>
      <c r="B131" s="109" t="s">
        <v>239</v>
      </c>
      <c r="C131" s="219" t="s">
        <v>240</v>
      </c>
      <c r="D131" s="219"/>
    </row>
    <row r="132" spans="1:4" s="127" customFormat="1">
      <c r="A132" s="110"/>
      <c r="B132" s="153"/>
      <c r="C132" s="110"/>
      <c r="D132" s="154"/>
    </row>
    <row r="133" spans="1:4" s="127" customFormat="1">
      <c r="A133" s="110"/>
      <c r="B133" s="153"/>
      <c r="C133" s="110"/>
      <c r="D133" s="154"/>
    </row>
    <row r="134" spans="1:4" s="127" customFormat="1">
      <c r="B134" s="156"/>
      <c r="D134" s="171"/>
    </row>
    <row r="135" spans="1:4">
      <c r="B135" s="158"/>
      <c r="C135" s="127"/>
    </row>
    <row r="136" spans="1:4">
      <c r="B136" s="158"/>
      <c r="C136" s="127"/>
    </row>
    <row r="137" spans="1:4">
      <c r="B137" s="158"/>
      <c r="C137" s="127"/>
    </row>
    <row r="138" spans="1:4">
      <c r="C138" s="127"/>
    </row>
    <row r="139" spans="1:4">
      <c r="C139" s="127"/>
    </row>
    <row r="140" spans="1:4">
      <c r="C140" s="127"/>
    </row>
    <row r="141" spans="1:4">
      <c r="C141" s="127"/>
    </row>
    <row r="142" spans="1:4">
      <c r="C142" s="127"/>
    </row>
    <row r="143" spans="1:4">
      <c r="C143" s="127"/>
    </row>
    <row r="144" spans="1:4">
      <c r="C144" s="127"/>
    </row>
    <row r="145" spans="3:3">
      <c r="C145" s="127"/>
    </row>
    <row r="146" spans="3:3">
      <c r="C146" s="127"/>
    </row>
    <row r="147" spans="3:3">
      <c r="C147" s="127"/>
    </row>
    <row r="148" spans="3:3">
      <c r="C148" s="127"/>
    </row>
    <row r="149" spans="3:3">
      <c r="C149" s="127"/>
    </row>
    <row r="150" spans="3:3">
      <c r="C150" s="127"/>
    </row>
    <row r="151" spans="3:3">
      <c r="C151" s="127"/>
    </row>
  </sheetData>
  <mergeCells count="13">
    <mergeCell ref="F14:H14"/>
    <mergeCell ref="F32:H32"/>
    <mergeCell ref="F42:H42"/>
    <mergeCell ref="C130:D130"/>
    <mergeCell ref="C131:D131"/>
    <mergeCell ref="A8:D8"/>
    <mergeCell ref="A9:D9"/>
    <mergeCell ref="C1:D1"/>
    <mergeCell ref="C2:D2"/>
    <mergeCell ref="C3:D3"/>
    <mergeCell ref="A5:D5"/>
    <mergeCell ref="A6:D6"/>
    <mergeCell ref="A7:D7"/>
  </mergeCells>
  <pageMargins left="0.51181102362204722" right="0.31496062992125984" top="0.74803149606299213" bottom="0.74803149606299213" header="0.31496062992125984" footer="0.31496062992125984"/>
  <pageSetup paperSize="9" scale="90" orientation="portrait" r:id="rId1"/>
  <rowBreaks count="3" manualBreakCount="3">
    <brk id="31" max="3" man="1"/>
    <brk id="58" max="3" man="1"/>
    <brk id="83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188"/>
  <sheetViews>
    <sheetView view="pageBreakPreview" zoomScaleSheetLayoutView="100" workbookViewId="0">
      <selection activeCell="D150" sqref="D150"/>
    </sheetView>
  </sheetViews>
  <sheetFormatPr defaultColWidth="9.140625" defaultRowHeight="15"/>
  <cols>
    <col min="1" max="1" width="9.140625" style="123" customWidth="1"/>
    <col min="2" max="2" width="54.42578125" style="123" customWidth="1"/>
    <col min="3" max="3" width="14.85546875" style="123" customWidth="1"/>
    <col min="4" max="4" width="17.28515625" style="172" customWidth="1"/>
    <col min="5" max="16384" width="9.140625" style="123"/>
  </cols>
  <sheetData>
    <row r="1" spans="1:8">
      <c r="A1" s="122" t="s">
        <v>108</v>
      </c>
      <c r="B1" s="122"/>
      <c r="C1" s="215" t="s">
        <v>26</v>
      </c>
      <c r="D1" s="215"/>
    </row>
    <row r="2" spans="1:8">
      <c r="A2" s="122"/>
      <c r="B2" s="122"/>
      <c r="C2" s="215" t="s">
        <v>333</v>
      </c>
      <c r="D2" s="215"/>
    </row>
    <row r="3" spans="1:8">
      <c r="A3" s="122"/>
      <c r="B3" s="122"/>
      <c r="C3" s="215" t="s">
        <v>334</v>
      </c>
      <c r="D3" s="215"/>
    </row>
    <row r="4" spans="1:8">
      <c r="A4" s="122"/>
      <c r="B4" s="122"/>
      <c r="C4" s="122"/>
      <c r="D4" s="162"/>
    </row>
    <row r="5" spans="1:8">
      <c r="A5" s="214" t="s">
        <v>1</v>
      </c>
      <c r="B5" s="214"/>
      <c r="C5" s="214"/>
      <c r="D5" s="214"/>
    </row>
    <row r="6" spans="1:8">
      <c r="A6" s="214" t="s">
        <v>2</v>
      </c>
      <c r="B6" s="214"/>
      <c r="C6" s="214"/>
      <c r="D6" s="214"/>
    </row>
    <row r="7" spans="1:8" ht="18.75">
      <c r="A7" s="214" t="s">
        <v>3</v>
      </c>
      <c r="B7" s="214"/>
      <c r="C7" s="214"/>
      <c r="D7" s="214"/>
      <c r="E7" s="159"/>
    </row>
    <row r="8" spans="1:8" ht="15" customHeight="1">
      <c r="A8" s="214" t="s">
        <v>4</v>
      </c>
      <c r="B8" s="214"/>
      <c r="C8" s="214"/>
      <c r="D8" s="214"/>
    </row>
    <row r="9" spans="1:8" ht="110.25" customHeight="1">
      <c r="A9" s="228" t="s">
        <v>375</v>
      </c>
      <c r="B9" s="228"/>
      <c r="C9" s="228"/>
      <c r="D9" s="228"/>
    </row>
    <row r="10" spans="1:8" ht="57.6" customHeight="1">
      <c r="A10" s="121" t="s">
        <v>0</v>
      </c>
      <c r="B10" s="121" t="s">
        <v>5</v>
      </c>
      <c r="C10" s="121" t="s">
        <v>6</v>
      </c>
      <c r="D10" s="164" t="s">
        <v>7</v>
      </c>
    </row>
    <row r="11" spans="1:8" s="125" customFormat="1" ht="20.25" customHeight="1">
      <c r="A11" s="126">
        <v>1</v>
      </c>
      <c r="B11" s="126">
        <v>2</v>
      </c>
      <c r="C11" s="126">
        <v>3</v>
      </c>
      <c r="D11" s="165">
        <v>4</v>
      </c>
    </row>
    <row r="12" spans="1:8" s="127" customFormat="1" ht="28.5">
      <c r="A12" s="128" t="s">
        <v>172</v>
      </c>
      <c r="B12" s="128" t="s">
        <v>174</v>
      </c>
      <c r="C12" s="128"/>
      <c r="D12" s="166">
        <f>D13+D15+D18+D20+D22+D24+D27+D29+D31+D33+D36+D39+D41+D44</f>
        <v>13.280000000000001</v>
      </c>
    </row>
    <row r="13" spans="1:8" s="130" customFormat="1">
      <c r="A13" s="128" t="s">
        <v>200</v>
      </c>
      <c r="B13" s="132" t="s">
        <v>175</v>
      </c>
      <c r="C13" s="128"/>
      <c r="D13" s="166">
        <f>D14</f>
        <v>1.1000000000000001</v>
      </c>
      <c r="F13" s="167"/>
    </row>
    <row r="14" spans="1:8" s="130" customFormat="1" ht="60">
      <c r="A14" s="121" t="s">
        <v>201</v>
      </c>
      <c r="B14" s="120" t="s">
        <v>179</v>
      </c>
      <c r="C14" s="121" t="s">
        <v>12</v>
      </c>
      <c r="D14" s="164">
        <v>1.1000000000000001</v>
      </c>
      <c r="F14" s="227"/>
      <c r="G14" s="227"/>
      <c r="H14" s="227"/>
    </row>
    <row r="15" spans="1:8" s="130" customFormat="1">
      <c r="A15" s="128" t="s">
        <v>202</v>
      </c>
      <c r="B15" s="132" t="s">
        <v>176</v>
      </c>
      <c r="C15" s="121"/>
      <c r="D15" s="166">
        <f>D16+D17</f>
        <v>1</v>
      </c>
      <c r="E15" s="167"/>
      <c r="F15" s="167"/>
    </row>
    <row r="16" spans="1:8" s="130" customFormat="1" ht="30">
      <c r="A16" s="121" t="s">
        <v>201</v>
      </c>
      <c r="B16" s="120" t="s">
        <v>180</v>
      </c>
      <c r="C16" s="121" t="s">
        <v>12</v>
      </c>
      <c r="D16" s="164">
        <v>0.4</v>
      </c>
    </row>
    <row r="17" spans="1:8" s="130" customFormat="1" ht="30">
      <c r="A17" s="121" t="s">
        <v>203</v>
      </c>
      <c r="B17" s="120" t="s">
        <v>181</v>
      </c>
      <c r="C17" s="121" t="s">
        <v>12</v>
      </c>
      <c r="D17" s="164">
        <v>0.6</v>
      </c>
    </row>
    <row r="18" spans="1:8" s="130" customFormat="1">
      <c r="A18" s="128" t="s">
        <v>206</v>
      </c>
      <c r="B18" s="132" t="s">
        <v>177</v>
      </c>
      <c r="C18" s="121"/>
      <c r="D18" s="166">
        <f>D19</f>
        <v>0.98</v>
      </c>
    </row>
    <row r="19" spans="1:8" s="130" customFormat="1" ht="60">
      <c r="A19" s="121" t="s">
        <v>201</v>
      </c>
      <c r="B19" s="120" t="s">
        <v>178</v>
      </c>
      <c r="C19" s="121" t="s">
        <v>12</v>
      </c>
      <c r="D19" s="164">
        <v>0.98</v>
      </c>
    </row>
    <row r="20" spans="1:8" s="130" customFormat="1">
      <c r="A20" s="128" t="s">
        <v>207</v>
      </c>
      <c r="B20" s="132" t="s">
        <v>220</v>
      </c>
      <c r="C20" s="121"/>
      <c r="D20" s="166">
        <f>D21</f>
        <v>0.15</v>
      </c>
    </row>
    <row r="21" spans="1:8" s="130" customFormat="1" ht="30">
      <c r="A21" s="121" t="s">
        <v>201</v>
      </c>
      <c r="B21" s="120" t="s">
        <v>72</v>
      </c>
      <c r="C21" s="121" t="s">
        <v>12</v>
      </c>
      <c r="D21" s="164">
        <v>0.15</v>
      </c>
    </row>
    <row r="22" spans="1:8" s="130" customFormat="1">
      <c r="A22" s="128" t="s">
        <v>208</v>
      </c>
      <c r="B22" s="132" t="s">
        <v>182</v>
      </c>
      <c r="C22" s="121"/>
      <c r="D22" s="166">
        <f>D23</f>
        <v>1</v>
      </c>
    </row>
    <row r="23" spans="1:8" s="130" customFormat="1" ht="30">
      <c r="A23" s="121" t="s">
        <v>201</v>
      </c>
      <c r="B23" s="120" t="s">
        <v>185</v>
      </c>
      <c r="C23" s="121" t="s">
        <v>12</v>
      </c>
      <c r="D23" s="164">
        <v>1</v>
      </c>
    </row>
    <row r="24" spans="1:8" s="130" customFormat="1">
      <c r="A24" s="128" t="s">
        <v>209</v>
      </c>
      <c r="B24" s="132" t="s">
        <v>187</v>
      </c>
      <c r="C24" s="121"/>
      <c r="D24" s="166">
        <f>D25+D26</f>
        <v>0.3</v>
      </c>
    </row>
    <row r="25" spans="1:8" s="130" customFormat="1" ht="60">
      <c r="A25" s="121" t="s">
        <v>201</v>
      </c>
      <c r="B25" s="120" t="s">
        <v>183</v>
      </c>
      <c r="C25" s="121" t="s">
        <v>12</v>
      </c>
      <c r="D25" s="164">
        <v>0.15</v>
      </c>
    </row>
    <row r="26" spans="1:8" s="130" customFormat="1" ht="30">
      <c r="A26" s="121" t="s">
        <v>203</v>
      </c>
      <c r="B26" s="120" t="s">
        <v>184</v>
      </c>
      <c r="C26" s="121" t="s">
        <v>12</v>
      </c>
      <c r="D26" s="164">
        <v>0.15</v>
      </c>
    </row>
    <row r="27" spans="1:8" s="130" customFormat="1" ht="42.75">
      <c r="A27" s="128" t="s">
        <v>210</v>
      </c>
      <c r="B27" s="132" t="s">
        <v>186</v>
      </c>
      <c r="C27" s="121"/>
      <c r="D27" s="166">
        <f>D28</f>
        <v>1</v>
      </c>
    </row>
    <row r="28" spans="1:8" s="130" customFormat="1" ht="30">
      <c r="A28" s="121" t="s">
        <v>201</v>
      </c>
      <c r="B28" s="120" t="s">
        <v>243</v>
      </c>
      <c r="C28" s="121" t="s">
        <v>12</v>
      </c>
      <c r="D28" s="164">
        <v>1</v>
      </c>
    </row>
    <row r="29" spans="1:8" s="130" customFormat="1" ht="49.5" customHeight="1">
      <c r="A29" s="128" t="s">
        <v>211</v>
      </c>
      <c r="B29" s="132" t="s">
        <v>188</v>
      </c>
      <c r="C29" s="121"/>
      <c r="D29" s="166">
        <f>D30</f>
        <v>0.15</v>
      </c>
    </row>
    <row r="30" spans="1:8" s="130" customFormat="1" ht="45">
      <c r="A30" s="121" t="s">
        <v>201</v>
      </c>
      <c r="B30" s="120" t="s">
        <v>189</v>
      </c>
      <c r="C30" s="121" t="s">
        <v>12</v>
      </c>
      <c r="D30" s="164">
        <v>0.15</v>
      </c>
    </row>
    <row r="31" spans="1:8" s="130" customFormat="1">
      <c r="A31" s="128" t="s">
        <v>212</v>
      </c>
      <c r="B31" s="132" t="s">
        <v>190</v>
      </c>
      <c r="C31" s="121"/>
      <c r="D31" s="166">
        <f>D32</f>
        <v>1.25</v>
      </c>
    </row>
    <row r="32" spans="1:8" s="130" customFormat="1" ht="60.75" customHeight="1">
      <c r="A32" s="121" t="s">
        <v>201</v>
      </c>
      <c r="B32" s="120" t="s">
        <v>191</v>
      </c>
      <c r="C32" s="121" t="s">
        <v>12</v>
      </c>
      <c r="D32" s="164">
        <v>1.25</v>
      </c>
      <c r="F32" s="224"/>
      <c r="G32" s="224"/>
      <c r="H32" s="224"/>
    </row>
    <row r="33" spans="1:8" s="130" customFormat="1">
      <c r="A33" s="128" t="s">
        <v>213</v>
      </c>
      <c r="B33" s="132" t="s">
        <v>192</v>
      </c>
      <c r="C33" s="121"/>
      <c r="D33" s="166">
        <f>D34+D35</f>
        <v>1.25</v>
      </c>
      <c r="E33" s="167"/>
      <c r="F33" s="167"/>
    </row>
    <row r="34" spans="1:8" s="130" customFormat="1" ht="30">
      <c r="A34" s="121" t="s">
        <v>201</v>
      </c>
      <c r="B34" s="120" t="s">
        <v>193</v>
      </c>
      <c r="C34" s="121" t="s">
        <v>12</v>
      </c>
      <c r="D34" s="164">
        <v>0.3</v>
      </c>
    </row>
    <row r="35" spans="1:8" s="130" customFormat="1" ht="30">
      <c r="A35" s="121" t="s">
        <v>203</v>
      </c>
      <c r="B35" s="120" t="s">
        <v>224</v>
      </c>
      <c r="C35" s="121" t="s">
        <v>12</v>
      </c>
      <c r="D35" s="164">
        <v>0.95</v>
      </c>
    </row>
    <row r="36" spans="1:8" s="130" customFormat="1">
      <c r="A36" s="128" t="s">
        <v>214</v>
      </c>
      <c r="B36" s="132" t="s">
        <v>194</v>
      </c>
      <c r="C36" s="121"/>
      <c r="D36" s="166">
        <f>D37+D38</f>
        <v>1.25</v>
      </c>
    </row>
    <row r="37" spans="1:8" s="130" customFormat="1" ht="30">
      <c r="A37" s="121" t="s">
        <v>201</v>
      </c>
      <c r="B37" s="120" t="s">
        <v>244</v>
      </c>
      <c r="C37" s="121" t="s">
        <v>12</v>
      </c>
      <c r="D37" s="164">
        <v>0.3</v>
      </c>
    </row>
    <row r="38" spans="1:8" s="130" customFormat="1" ht="30">
      <c r="A38" s="121" t="s">
        <v>203</v>
      </c>
      <c r="B38" s="120" t="s">
        <v>224</v>
      </c>
      <c r="C38" s="121" t="s">
        <v>12</v>
      </c>
      <c r="D38" s="164">
        <v>0.95</v>
      </c>
    </row>
    <row r="39" spans="1:8" s="130" customFormat="1" ht="30">
      <c r="A39" s="128" t="s">
        <v>215</v>
      </c>
      <c r="B39" s="132" t="s">
        <v>196</v>
      </c>
      <c r="C39" s="121" t="s">
        <v>12</v>
      </c>
      <c r="D39" s="166">
        <f>D40</f>
        <v>1.1599999999999999</v>
      </c>
    </row>
    <row r="40" spans="1:8" s="130" customFormat="1" ht="45">
      <c r="A40" s="121" t="s">
        <v>201</v>
      </c>
      <c r="B40" s="120" t="s">
        <v>195</v>
      </c>
      <c r="C40" s="121" t="s">
        <v>12</v>
      </c>
      <c r="D40" s="164">
        <v>1.1599999999999999</v>
      </c>
    </row>
    <row r="41" spans="1:8" s="130" customFormat="1">
      <c r="A41" s="128" t="s">
        <v>216</v>
      </c>
      <c r="B41" s="132" t="s">
        <v>197</v>
      </c>
      <c r="C41" s="121"/>
      <c r="D41" s="166">
        <f>D42+D43</f>
        <v>2.39</v>
      </c>
    </row>
    <row r="42" spans="1:8" s="130" customFormat="1" ht="34.5" customHeight="1">
      <c r="A42" s="121" t="s">
        <v>201</v>
      </c>
      <c r="B42" s="120" t="s">
        <v>81</v>
      </c>
      <c r="C42" s="121" t="s">
        <v>12</v>
      </c>
      <c r="D42" s="164">
        <v>1.1000000000000001</v>
      </c>
      <c r="F42" s="224"/>
      <c r="G42" s="224"/>
      <c r="H42" s="224"/>
    </row>
    <row r="43" spans="1:8" s="130" customFormat="1" ht="30">
      <c r="A43" s="121" t="s">
        <v>203</v>
      </c>
      <c r="B43" s="120" t="s">
        <v>82</v>
      </c>
      <c r="C43" s="121" t="s">
        <v>12</v>
      </c>
      <c r="D43" s="164">
        <v>1.29</v>
      </c>
    </row>
    <row r="44" spans="1:8" s="130" customFormat="1">
      <c r="A44" s="128" t="s">
        <v>217</v>
      </c>
      <c r="B44" s="132" t="s">
        <v>198</v>
      </c>
      <c r="C44" s="121"/>
      <c r="D44" s="166">
        <f>D45</f>
        <v>0.3</v>
      </c>
    </row>
    <row r="45" spans="1:8" s="130" customFormat="1" ht="30">
      <c r="A45" s="121" t="s">
        <v>201</v>
      </c>
      <c r="B45" s="120" t="s">
        <v>199</v>
      </c>
      <c r="C45" s="121" t="s">
        <v>12</v>
      </c>
      <c r="D45" s="164">
        <v>0.3</v>
      </c>
    </row>
    <row r="46" spans="1:8" s="130" customFormat="1" ht="28.5">
      <c r="A46" s="134" t="s">
        <v>218</v>
      </c>
      <c r="B46" s="135" t="s">
        <v>173</v>
      </c>
      <c r="C46" s="135"/>
      <c r="D46" s="166">
        <f>D47+D49+D51+D55+D57+D59+D62+D64+D66+D75+D79+D83+D86+D90</f>
        <v>4.1500000000000004</v>
      </c>
    </row>
    <row r="47" spans="1:8" s="136" customFormat="1" ht="28.5">
      <c r="A47" s="128" t="s">
        <v>200</v>
      </c>
      <c r="B47" s="134" t="s">
        <v>245</v>
      </c>
      <c r="C47" s="128"/>
      <c r="D47" s="166">
        <f>D48</f>
        <v>0.08</v>
      </c>
      <c r="E47" s="130"/>
      <c r="F47" s="168"/>
    </row>
    <row r="48" spans="1:8" s="127" customFormat="1">
      <c r="A48" s="121" t="s">
        <v>201</v>
      </c>
      <c r="B48" s="137" t="s">
        <v>10</v>
      </c>
      <c r="C48" s="121" t="s">
        <v>28</v>
      </c>
      <c r="D48" s="164">
        <v>0.08</v>
      </c>
    </row>
    <row r="49" spans="1:4" s="127" customFormat="1" ht="19.5" customHeight="1">
      <c r="A49" s="128" t="s">
        <v>202</v>
      </c>
      <c r="B49" s="134" t="s">
        <v>13</v>
      </c>
      <c r="C49" s="128"/>
      <c r="D49" s="166">
        <f>D50</f>
        <v>9.9999999999999992E-2</v>
      </c>
    </row>
    <row r="50" spans="1:4" s="125" customFormat="1" ht="30">
      <c r="A50" s="121" t="s">
        <v>201</v>
      </c>
      <c r="B50" s="137" t="s">
        <v>14</v>
      </c>
      <c r="C50" s="121" t="s">
        <v>11</v>
      </c>
      <c r="D50" s="164">
        <f>0.09+0.01</f>
        <v>9.9999999999999992E-2</v>
      </c>
    </row>
    <row r="51" spans="1:4" s="125" customFormat="1">
      <c r="A51" s="128" t="s">
        <v>206</v>
      </c>
      <c r="B51" s="134" t="s">
        <v>74</v>
      </c>
      <c r="C51" s="128"/>
      <c r="D51" s="166">
        <f>D52+D53+D54</f>
        <v>0.94000000000000006</v>
      </c>
    </row>
    <row r="52" spans="1:4" s="125" customFormat="1" ht="60">
      <c r="A52" s="121" t="s">
        <v>201</v>
      </c>
      <c r="B52" s="137" t="s">
        <v>75</v>
      </c>
      <c r="C52" s="121" t="s">
        <v>11</v>
      </c>
      <c r="D52" s="164">
        <v>0.1</v>
      </c>
    </row>
    <row r="53" spans="1:4" s="125" customFormat="1">
      <c r="A53" s="121" t="s">
        <v>203</v>
      </c>
      <c r="B53" s="137" t="s">
        <v>18</v>
      </c>
      <c r="C53" s="121" t="s">
        <v>28</v>
      </c>
      <c r="D53" s="164">
        <v>0.3</v>
      </c>
    </row>
    <row r="54" spans="1:4" s="127" customFormat="1" ht="30">
      <c r="A54" s="121" t="s">
        <v>204</v>
      </c>
      <c r="B54" s="137" t="s">
        <v>19</v>
      </c>
      <c r="C54" s="121" t="s">
        <v>12</v>
      </c>
      <c r="D54" s="164">
        <f>0.3+0.24</f>
        <v>0.54</v>
      </c>
    </row>
    <row r="55" spans="1:4" s="127" customFormat="1">
      <c r="A55" s="128" t="s">
        <v>207</v>
      </c>
      <c r="B55" s="134" t="s">
        <v>15</v>
      </c>
      <c r="C55" s="128"/>
      <c r="D55" s="166">
        <f>D56</f>
        <v>7.0000000000000007E-2</v>
      </c>
    </row>
    <row r="56" spans="1:4" s="127" customFormat="1" ht="30">
      <c r="A56" s="121" t="s">
        <v>201</v>
      </c>
      <c r="B56" s="137" t="s">
        <v>16</v>
      </c>
      <c r="C56" s="121" t="s">
        <v>28</v>
      </c>
      <c r="D56" s="164">
        <v>7.0000000000000007E-2</v>
      </c>
    </row>
    <row r="57" spans="1:4" s="127" customFormat="1" ht="28.5">
      <c r="A57" s="128" t="s">
        <v>208</v>
      </c>
      <c r="B57" s="134" t="s">
        <v>29</v>
      </c>
      <c r="C57" s="128"/>
      <c r="D57" s="166">
        <f>D58</f>
        <v>0.03</v>
      </c>
    </row>
    <row r="58" spans="1:4" s="127" customFormat="1" ht="30">
      <c r="A58" s="121" t="s">
        <v>201</v>
      </c>
      <c r="B58" s="137" t="s">
        <v>219</v>
      </c>
      <c r="C58" s="121" t="s">
        <v>11</v>
      </c>
      <c r="D58" s="164">
        <v>0.03</v>
      </c>
    </row>
    <row r="59" spans="1:4" s="127" customFormat="1">
      <c r="A59" s="128" t="s">
        <v>209</v>
      </c>
      <c r="B59" s="132" t="s">
        <v>30</v>
      </c>
      <c r="C59" s="128"/>
      <c r="D59" s="166">
        <f>D60+D61</f>
        <v>0.15</v>
      </c>
    </row>
    <row r="60" spans="1:4" s="127" customFormat="1">
      <c r="A60" s="121" t="s">
        <v>8</v>
      </c>
      <c r="B60" s="120" t="s">
        <v>31</v>
      </c>
      <c r="C60" s="121" t="s">
        <v>11</v>
      </c>
      <c r="D60" s="164">
        <v>0.02</v>
      </c>
    </row>
    <row r="61" spans="1:4" s="127" customFormat="1" ht="30">
      <c r="A61" s="121" t="s">
        <v>9</v>
      </c>
      <c r="B61" s="120" t="s">
        <v>32</v>
      </c>
      <c r="C61" s="121" t="s">
        <v>12</v>
      </c>
      <c r="D61" s="164">
        <f>0.05+0.08</f>
        <v>0.13</v>
      </c>
    </row>
    <row r="62" spans="1:4" s="127" customFormat="1" ht="42.75">
      <c r="A62" s="128" t="s">
        <v>210</v>
      </c>
      <c r="B62" s="134" t="s">
        <v>73</v>
      </c>
      <c r="C62" s="128"/>
      <c r="D62" s="166">
        <f>D63</f>
        <v>0.08</v>
      </c>
    </row>
    <row r="63" spans="1:4" s="127" customFormat="1" ht="30">
      <c r="A63" s="121" t="s">
        <v>201</v>
      </c>
      <c r="B63" s="137" t="s">
        <v>17</v>
      </c>
      <c r="C63" s="121" t="s">
        <v>11</v>
      </c>
      <c r="D63" s="164">
        <v>0.08</v>
      </c>
    </row>
    <row r="64" spans="1:4" s="127" customFormat="1">
      <c r="A64" s="128" t="s">
        <v>211</v>
      </c>
      <c r="B64" s="134" t="s">
        <v>20</v>
      </c>
      <c r="C64" s="128"/>
      <c r="D64" s="166">
        <f>D65</f>
        <v>0.1</v>
      </c>
    </row>
    <row r="65" spans="1:4" s="127" customFormat="1" ht="30">
      <c r="A65" s="121" t="s">
        <v>8</v>
      </c>
      <c r="B65" s="137" t="s">
        <v>79</v>
      </c>
      <c r="C65" s="121" t="s">
        <v>11</v>
      </c>
      <c r="D65" s="164">
        <v>0.1</v>
      </c>
    </row>
    <row r="66" spans="1:4" s="127" customFormat="1">
      <c r="A66" s="128" t="s">
        <v>212</v>
      </c>
      <c r="B66" s="132" t="s">
        <v>36</v>
      </c>
      <c r="C66" s="128"/>
      <c r="D66" s="166">
        <f>D67+D68+D69+D70+D71+D72+D73+D74</f>
        <v>0.70000000000000007</v>
      </c>
    </row>
    <row r="67" spans="1:4" s="127" customFormat="1">
      <c r="A67" s="121" t="s">
        <v>201</v>
      </c>
      <c r="B67" s="120" t="s">
        <v>37</v>
      </c>
      <c r="C67" s="121" t="s">
        <v>42</v>
      </c>
      <c r="D67" s="164">
        <v>0.01</v>
      </c>
    </row>
    <row r="68" spans="1:4" s="127" customFormat="1">
      <c r="A68" s="121" t="s">
        <v>203</v>
      </c>
      <c r="B68" s="120" t="s">
        <v>38</v>
      </c>
      <c r="C68" s="121" t="s">
        <v>42</v>
      </c>
      <c r="D68" s="164">
        <v>0.01</v>
      </c>
    </row>
    <row r="69" spans="1:4" s="127" customFormat="1">
      <c r="A69" s="121" t="s">
        <v>204</v>
      </c>
      <c r="B69" s="120" t="s">
        <v>39</v>
      </c>
      <c r="C69" s="121" t="s">
        <v>42</v>
      </c>
      <c r="D69" s="164">
        <f>0.05+0.05+0.05</f>
        <v>0.15000000000000002</v>
      </c>
    </row>
    <row r="70" spans="1:4" s="127" customFormat="1" ht="30">
      <c r="A70" s="121" t="s">
        <v>205</v>
      </c>
      <c r="B70" s="120" t="s">
        <v>40</v>
      </c>
      <c r="C70" s="121" t="s">
        <v>42</v>
      </c>
      <c r="D70" s="164">
        <v>0.15</v>
      </c>
    </row>
    <row r="71" spans="1:4" s="127" customFormat="1" ht="30">
      <c r="A71" s="121" t="s">
        <v>225</v>
      </c>
      <c r="B71" s="120" t="s">
        <v>41</v>
      </c>
      <c r="C71" s="121" t="s">
        <v>12</v>
      </c>
      <c r="D71" s="164">
        <f>0.05+0.05</f>
        <v>0.1</v>
      </c>
    </row>
    <row r="72" spans="1:4" s="127" customFormat="1" ht="30">
      <c r="A72" s="121" t="s">
        <v>226</v>
      </c>
      <c r="B72" s="120" t="s">
        <v>33</v>
      </c>
      <c r="C72" s="121" t="s">
        <v>11</v>
      </c>
      <c r="D72" s="164">
        <v>0.02</v>
      </c>
    </row>
    <row r="73" spans="1:4" s="127" customFormat="1" ht="30">
      <c r="A73" s="121" t="s">
        <v>227</v>
      </c>
      <c r="B73" s="120" t="s">
        <v>34</v>
      </c>
      <c r="C73" s="121" t="s">
        <v>12</v>
      </c>
      <c r="D73" s="164">
        <v>0.25</v>
      </c>
    </row>
    <row r="74" spans="1:4" s="127" customFormat="1" ht="30">
      <c r="A74" s="121" t="s">
        <v>228</v>
      </c>
      <c r="B74" s="120" t="s">
        <v>35</v>
      </c>
      <c r="C74" s="121" t="s">
        <v>12</v>
      </c>
      <c r="D74" s="164">
        <v>0.01</v>
      </c>
    </row>
    <row r="75" spans="1:4" s="127" customFormat="1">
      <c r="A75" s="128" t="s">
        <v>213</v>
      </c>
      <c r="B75" s="132" t="s">
        <v>221</v>
      </c>
      <c r="C75" s="128"/>
      <c r="D75" s="166">
        <f>D76+D77+D78</f>
        <v>0.54</v>
      </c>
    </row>
    <row r="76" spans="1:4" s="127" customFormat="1" ht="75">
      <c r="A76" s="121" t="s">
        <v>201</v>
      </c>
      <c r="B76" s="120" t="s">
        <v>223</v>
      </c>
      <c r="C76" s="121" t="s">
        <v>11</v>
      </c>
      <c r="D76" s="164">
        <f>0.03+0.06</f>
        <v>0.09</v>
      </c>
    </row>
    <row r="77" spans="1:4" s="127" customFormat="1" ht="30">
      <c r="A77" s="121" t="s">
        <v>203</v>
      </c>
      <c r="B77" s="120" t="s">
        <v>34</v>
      </c>
      <c r="C77" s="121" t="s">
        <v>12</v>
      </c>
      <c r="D77" s="164">
        <f>0.35+0.05</f>
        <v>0.39999999999999997</v>
      </c>
    </row>
    <row r="78" spans="1:4" s="127" customFormat="1" ht="30">
      <c r="A78" s="121" t="s">
        <v>204</v>
      </c>
      <c r="B78" s="120" t="s">
        <v>35</v>
      </c>
      <c r="C78" s="121" t="s">
        <v>12</v>
      </c>
      <c r="D78" s="164">
        <v>0.05</v>
      </c>
    </row>
    <row r="79" spans="1:4" s="127" customFormat="1">
      <c r="A79" s="128" t="s">
        <v>214</v>
      </c>
      <c r="B79" s="132" t="s">
        <v>222</v>
      </c>
      <c r="C79" s="128"/>
      <c r="D79" s="166">
        <f>D80+D81+D82</f>
        <v>0.52999999999999992</v>
      </c>
    </row>
    <row r="80" spans="1:4" s="127" customFormat="1" ht="75">
      <c r="A80" s="121" t="s">
        <v>201</v>
      </c>
      <c r="B80" s="120" t="s">
        <v>223</v>
      </c>
      <c r="C80" s="121" t="s">
        <v>11</v>
      </c>
      <c r="D80" s="164">
        <v>0.03</v>
      </c>
    </row>
    <row r="81" spans="1:6" s="127" customFormat="1" ht="30">
      <c r="A81" s="121" t="s">
        <v>203</v>
      </c>
      <c r="B81" s="120" t="s">
        <v>34</v>
      </c>
      <c r="C81" s="121" t="s">
        <v>12</v>
      </c>
      <c r="D81" s="164">
        <f>0.35+0.05</f>
        <v>0.39999999999999997</v>
      </c>
    </row>
    <row r="82" spans="1:6" s="127" customFormat="1" ht="30">
      <c r="A82" s="121" t="s">
        <v>204</v>
      </c>
      <c r="B82" s="120" t="s">
        <v>35</v>
      </c>
      <c r="C82" s="121" t="s">
        <v>12</v>
      </c>
      <c r="D82" s="164">
        <f>0.05+0.05</f>
        <v>0.1</v>
      </c>
    </row>
    <row r="83" spans="1:6" s="127" customFormat="1">
      <c r="A83" s="128" t="s">
        <v>215</v>
      </c>
      <c r="B83" s="132" t="s">
        <v>229</v>
      </c>
      <c r="C83" s="121"/>
      <c r="D83" s="166">
        <f>D84+D85</f>
        <v>0.35</v>
      </c>
    </row>
    <row r="84" spans="1:6" s="127" customFormat="1" ht="30">
      <c r="A84" s="121" t="s">
        <v>201</v>
      </c>
      <c r="B84" s="120" t="s">
        <v>230</v>
      </c>
      <c r="C84" s="121" t="s">
        <v>11</v>
      </c>
      <c r="D84" s="164">
        <v>0.05</v>
      </c>
    </row>
    <row r="85" spans="1:6" s="127" customFormat="1" ht="30">
      <c r="A85" s="121" t="s">
        <v>203</v>
      </c>
      <c r="B85" s="120" t="s">
        <v>231</v>
      </c>
      <c r="C85" s="121" t="s">
        <v>12</v>
      </c>
      <c r="D85" s="164">
        <v>0.3</v>
      </c>
    </row>
    <row r="86" spans="1:6" s="127" customFormat="1" ht="28.5">
      <c r="A86" s="128" t="s">
        <v>216</v>
      </c>
      <c r="B86" s="132" t="s">
        <v>43</v>
      </c>
      <c r="C86" s="128"/>
      <c r="D86" s="166">
        <f>D87+D88+D89</f>
        <v>0.38</v>
      </c>
    </row>
    <row r="87" spans="1:6" s="127" customFormat="1" ht="30">
      <c r="A87" s="121" t="s">
        <v>201</v>
      </c>
      <c r="B87" s="120" t="s">
        <v>80</v>
      </c>
      <c r="C87" s="121" t="s">
        <v>11</v>
      </c>
      <c r="D87" s="164">
        <v>0.01</v>
      </c>
    </row>
    <row r="88" spans="1:6" s="127" customFormat="1" ht="30">
      <c r="A88" s="121" t="s">
        <v>203</v>
      </c>
      <c r="B88" s="120" t="s">
        <v>44</v>
      </c>
      <c r="C88" s="121" t="s">
        <v>12</v>
      </c>
      <c r="D88" s="164">
        <f>0.02+0.05</f>
        <v>7.0000000000000007E-2</v>
      </c>
    </row>
    <row r="89" spans="1:6" s="127" customFormat="1" ht="30">
      <c r="A89" s="121" t="s">
        <v>204</v>
      </c>
      <c r="B89" s="120" t="s">
        <v>83</v>
      </c>
      <c r="C89" s="121" t="s">
        <v>12</v>
      </c>
      <c r="D89" s="164">
        <f>0.15+0.1+0.05</f>
        <v>0.3</v>
      </c>
    </row>
    <row r="90" spans="1:6" s="127" customFormat="1">
      <c r="A90" s="128" t="s">
        <v>217</v>
      </c>
      <c r="B90" s="132" t="s">
        <v>76</v>
      </c>
      <c r="C90" s="128"/>
      <c r="D90" s="166">
        <f>D91+D92</f>
        <v>0.1</v>
      </c>
    </row>
    <row r="91" spans="1:6" s="127" customFormat="1" ht="30">
      <c r="A91" s="121" t="s">
        <v>201</v>
      </c>
      <c r="B91" s="120" t="s">
        <v>77</v>
      </c>
      <c r="C91" s="121" t="s">
        <v>12</v>
      </c>
      <c r="D91" s="164">
        <v>0.05</v>
      </c>
    </row>
    <row r="92" spans="1:6" s="127" customFormat="1" ht="30">
      <c r="A92" s="121" t="s">
        <v>203</v>
      </c>
      <c r="B92" s="120" t="s">
        <v>232</v>
      </c>
      <c r="C92" s="121" t="s">
        <v>12</v>
      </c>
      <c r="D92" s="164">
        <v>0.05</v>
      </c>
    </row>
    <row r="93" spans="1:6" s="127" customFormat="1" ht="28.5">
      <c r="A93" s="128" t="s">
        <v>233</v>
      </c>
      <c r="B93" s="128" t="s">
        <v>45</v>
      </c>
      <c r="C93" s="128"/>
      <c r="D93" s="166">
        <f>D94+D95+D96+D97+D98+D99</f>
        <v>7.5600000000000005</v>
      </c>
    </row>
    <row r="94" spans="1:6" s="127" customFormat="1" ht="30">
      <c r="A94" s="121" t="s">
        <v>201</v>
      </c>
      <c r="B94" s="120" t="s">
        <v>46</v>
      </c>
      <c r="C94" s="121" t="s">
        <v>87</v>
      </c>
      <c r="D94" s="164">
        <f>1.2+0.9+0.1</f>
        <v>2.2000000000000002</v>
      </c>
      <c r="E94" s="130"/>
      <c r="F94" s="168"/>
    </row>
    <row r="95" spans="1:6" s="127" customFormat="1" ht="45">
      <c r="A95" s="121" t="s">
        <v>203</v>
      </c>
      <c r="B95" s="120" t="s">
        <v>47</v>
      </c>
      <c r="C95" s="121" t="s">
        <v>246</v>
      </c>
      <c r="D95" s="164">
        <f>1.61+0.06+0.1</f>
        <v>1.7700000000000002</v>
      </c>
    </row>
    <row r="96" spans="1:6" s="127" customFormat="1" ht="75">
      <c r="A96" s="121" t="s">
        <v>204</v>
      </c>
      <c r="B96" s="120" t="s">
        <v>247</v>
      </c>
      <c r="C96" s="121" t="s">
        <v>42</v>
      </c>
      <c r="D96" s="164">
        <f>1.1+0.09</f>
        <v>1.1900000000000002</v>
      </c>
    </row>
    <row r="97" spans="1:6" s="127" customFormat="1">
      <c r="A97" s="121" t="s">
        <v>205</v>
      </c>
      <c r="B97" s="120" t="s">
        <v>48</v>
      </c>
      <c r="C97" s="121" t="s">
        <v>42</v>
      </c>
      <c r="D97" s="164">
        <v>0.8</v>
      </c>
    </row>
    <row r="98" spans="1:6" s="127" customFormat="1" ht="30">
      <c r="A98" s="121" t="s">
        <v>225</v>
      </c>
      <c r="B98" s="120" t="s">
        <v>49</v>
      </c>
      <c r="C98" s="121" t="s">
        <v>12</v>
      </c>
      <c r="D98" s="164">
        <v>0.5</v>
      </c>
    </row>
    <row r="99" spans="1:6" s="127" customFormat="1">
      <c r="A99" s="121" t="s">
        <v>226</v>
      </c>
      <c r="B99" s="120" t="s">
        <v>78</v>
      </c>
      <c r="C99" s="121" t="s">
        <v>28</v>
      </c>
      <c r="D99" s="164">
        <f>0.8+0.3</f>
        <v>1.1000000000000001</v>
      </c>
    </row>
    <row r="100" spans="1:6" s="127" customFormat="1" ht="42.75">
      <c r="A100" s="128" t="s">
        <v>234</v>
      </c>
      <c r="B100" s="128" t="s">
        <v>54</v>
      </c>
      <c r="C100" s="128"/>
      <c r="D100" s="166">
        <f>D102+D103+D104+D105+D106+D108+D109+D110+D111+D112</f>
        <v>8.34</v>
      </c>
    </row>
    <row r="101" spans="1:6" s="127" customFormat="1">
      <c r="A101" s="121"/>
      <c r="B101" s="128" t="s">
        <v>55</v>
      </c>
      <c r="C101" s="121"/>
      <c r="D101" s="164"/>
      <c r="E101" s="131"/>
      <c r="F101" s="140"/>
    </row>
    <row r="102" spans="1:6" s="127" customFormat="1">
      <c r="A102" s="121" t="s">
        <v>201</v>
      </c>
      <c r="B102" s="120" t="s">
        <v>56</v>
      </c>
      <c r="C102" s="121" t="s">
        <v>88</v>
      </c>
      <c r="D102" s="121">
        <v>0.01</v>
      </c>
    </row>
    <row r="103" spans="1:6" s="127" customFormat="1" ht="30">
      <c r="A103" s="121" t="s">
        <v>203</v>
      </c>
      <c r="B103" s="120" t="s">
        <v>314</v>
      </c>
      <c r="C103" s="121" t="s">
        <v>87</v>
      </c>
      <c r="D103" s="133">
        <v>1.2</v>
      </c>
    </row>
    <row r="104" spans="1:6" s="127" customFormat="1" ht="30">
      <c r="A104" s="121" t="s">
        <v>204</v>
      </c>
      <c r="B104" s="120" t="s">
        <v>57</v>
      </c>
      <c r="C104" s="121" t="s">
        <v>87</v>
      </c>
      <c r="D104" s="121">
        <v>0.05</v>
      </c>
    </row>
    <row r="105" spans="1:6" s="127" customFormat="1" ht="30">
      <c r="A105" s="121" t="s">
        <v>205</v>
      </c>
      <c r="B105" s="120" t="s">
        <v>58</v>
      </c>
      <c r="C105" s="121" t="s">
        <v>87</v>
      </c>
      <c r="D105" s="121">
        <v>0.6</v>
      </c>
    </row>
    <row r="106" spans="1:6" s="127" customFormat="1" ht="30">
      <c r="A106" s="121" t="s">
        <v>225</v>
      </c>
      <c r="B106" s="120" t="s">
        <v>248</v>
      </c>
      <c r="C106" s="121" t="s">
        <v>87</v>
      </c>
      <c r="D106" s="121">
        <v>0.44</v>
      </c>
    </row>
    <row r="107" spans="1:6" s="127" customFormat="1">
      <c r="A107" s="121"/>
      <c r="B107" s="128" t="s">
        <v>59</v>
      </c>
      <c r="C107" s="121"/>
      <c r="D107" s="164"/>
    </row>
    <row r="108" spans="1:6" s="127" customFormat="1" ht="30">
      <c r="A108" s="121" t="s">
        <v>226</v>
      </c>
      <c r="B108" s="120" t="s">
        <v>85</v>
      </c>
      <c r="C108" s="121" t="s">
        <v>12</v>
      </c>
      <c r="D108" s="121">
        <f>1.03+0.2</f>
        <v>1.23</v>
      </c>
    </row>
    <row r="109" spans="1:6" s="127" customFormat="1" ht="30">
      <c r="A109" s="121" t="s">
        <v>227</v>
      </c>
      <c r="B109" s="120" t="s">
        <v>60</v>
      </c>
      <c r="C109" s="121" t="s">
        <v>12</v>
      </c>
      <c r="D109" s="121">
        <v>1.6</v>
      </c>
    </row>
    <row r="110" spans="1:6" s="127" customFormat="1" ht="30">
      <c r="A110" s="121" t="s">
        <v>228</v>
      </c>
      <c r="B110" s="120" t="s">
        <v>249</v>
      </c>
      <c r="C110" s="121" t="s">
        <v>87</v>
      </c>
      <c r="D110" s="133">
        <f>0.79</f>
        <v>0.79</v>
      </c>
    </row>
    <row r="111" spans="1:6" s="127" customFormat="1" ht="30">
      <c r="A111" s="121" t="s">
        <v>241</v>
      </c>
      <c r="B111" s="120" t="s">
        <v>61</v>
      </c>
      <c r="C111" s="121" t="s">
        <v>250</v>
      </c>
      <c r="D111" s="121">
        <v>2.0299999999999998</v>
      </c>
    </row>
    <row r="112" spans="1:6" s="127" customFormat="1" ht="45">
      <c r="A112" s="121" t="s">
        <v>242</v>
      </c>
      <c r="B112" s="120" t="s">
        <v>86</v>
      </c>
      <c r="C112" s="121" t="s">
        <v>87</v>
      </c>
      <c r="D112" s="121">
        <f>0.2+0.19</f>
        <v>0.39</v>
      </c>
    </row>
    <row r="113" spans="1:13" s="127" customFormat="1">
      <c r="A113" s="128" t="s">
        <v>235</v>
      </c>
      <c r="B113" s="128" t="s">
        <v>50</v>
      </c>
      <c r="C113" s="128"/>
      <c r="D113" s="166">
        <f>D114+D115+D116</f>
        <v>3.54</v>
      </c>
    </row>
    <row r="114" spans="1:13" s="127" customFormat="1">
      <c r="A114" s="121" t="s">
        <v>201</v>
      </c>
      <c r="B114" s="120" t="s">
        <v>53</v>
      </c>
      <c r="C114" s="121" t="s">
        <v>89</v>
      </c>
      <c r="D114" s="164">
        <f>3.29+0.1</f>
        <v>3.39</v>
      </c>
      <c r="E114" s="136"/>
      <c r="F114" s="171"/>
    </row>
    <row r="115" spans="1:13" s="127" customFormat="1">
      <c r="A115" s="121" t="s">
        <v>203</v>
      </c>
      <c r="B115" s="120" t="s">
        <v>51</v>
      </c>
      <c r="C115" s="121" t="s">
        <v>88</v>
      </c>
      <c r="D115" s="164">
        <v>0.05</v>
      </c>
    </row>
    <row r="116" spans="1:13" s="127" customFormat="1" ht="30">
      <c r="A116" s="121" t="s">
        <v>204</v>
      </c>
      <c r="B116" s="120" t="s">
        <v>52</v>
      </c>
      <c r="C116" s="121" t="s">
        <v>12</v>
      </c>
      <c r="D116" s="164">
        <v>0.1</v>
      </c>
    </row>
    <row r="117" spans="1:13" s="127" customFormat="1">
      <c r="A117" s="128" t="s">
        <v>236</v>
      </c>
      <c r="B117" s="128" t="s">
        <v>84</v>
      </c>
      <c r="C117" s="128"/>
      <c r="D117" s="166">
        <f>D118</f>
        <v>3.05</v>
      </c>
    </row>
    <row r="118" spans="1:13" s="127" customFormat="1" ht="45">
      <c r="A118" s="121" t="s">
        <v>201</v>
      </c>
      <c r="B118" s="120" t="s">
        <v>251</v>
      </c>
      <c r="C118" s="121" t="s">
        <v>90</v>
      </c>
      <c r="D118" s="164">
        <v>3.05</v>
      </c>
      <c r="E118" s="149"/>
      <c r="F118" s="171"/>
    </row>
    <row r="119" spans="1:13" s="127" customFormat="1" ht="42.75">
      <c r="A119" s="128" t="s">
        <v>237</v>
      </c>
      <c r="B119" s="128" t="s">
        <v>62</v>
      </c>
      <c r="C119" s="128" t="s">
        <v>12</v>
      </c>
      <c r="D119" s="166">
        <v>2.99</v>
      </c>
    </row>
    <row r="120" spans="1:13" s="127" customFormat="1">
      <c r="A120" s="128"/>
      <c r="B120" s="128"/>
      <c r="C120" s="128"/>
      <c r="D120" s="166"/>
      <c r="E120" s="131"/>
      <c r="F120" s="140"/>
    </row>
    <row r="121" spans="1:13" s="127" customFormat="1" ht="204">
      <c r="A121" s="139" t="s">
        <v>238</v>
      </c>
      <c r="B121" s="145" t="s">
        <v>330</v>
      </c>
      <c r="C121" s="146" t="s">
        <v>332</v>
      </c>
      <c r="D121" s="147" t="s">
        <v>331</v>
      </c>
      <c r="E121" s="131"/>
      <c r="F121" s="140"/>
    </row>
    <row r="122" spans="1:13" s="127" customFormat="1">
      <c r="A122" s="139"/>
      <c r="B122" s="145"/>
      <c r="C122" s="146"/>
      <c r="D122" s="147"/>
    </row>
    <row r="123" spans="1:13" s="127" customFormat="1">
      <c r="A123" s="128"/>
      <c r="B123" s="128" t="s">
        <v>63</v>
      </c>
      <c r="C123" s="128"/>
      <c r="D123" s="166">
        <f>D12+D46+D93+D100+D113+D117+D119</f>
        <v>42.91</v>
      </c>
    </row>
    <row r="124" spans="1:13" s="136" customFormat="1">
      <c r="A124" s="126"/>
      <c r="B124" s="150" t="s">
        <v>64</v>
      </c>
      <c r="C124" s="180">
        <f>SUM(C125:C165)</f>
        <v>37476.300000000003</v>
      </c>
      <c r="D124" s="169"/>
      <c r="E124" s="149"/>
      <c r="F124" s="177"/>
    </row>
    <row r="125" spans="1:13">
      <c r="A125" s="126">
        <v>1</v>
      </c>
      <c r="B125" s="150" t="s">
        <v>110</v>
      </c>
      <c r="C125" s="181">
        <v>885.3</v>
      </c>
      <c r="D125" s="169"/>
    </row>
    <row r="126" spans="1:13" ht="18.75">
      <c r="A126" s="126">
        <v>2</v>
      </c>
      <c r="B126" s="150" t="s">
        <v>111</v>
      </c>
      <c r="C126" s="181">
        <v>897.4</v>
      </c>
      <c r="D126" s="169"/>
      <c r="E126" s="220"/>
      <c r="F126" s="221"/>
      <c r="G126" s="221"/>
      <c r="H126" s="221"/>
      <c r="I126" s="221"/>
      <c r="J126" s="221"/>
      <c r="K126" s="221"/>
      <c r="L126" s="221"/>
      <c r="M126" s="221"/>
    </row>
    <row r="127" spans="1:13">
      <c r="A127" s="126">
        <v>3</v>
      </c>
      <c r="B127" s="150" t="s">
        <v>112</v>
      </c>
      <c r="C127" s="181">
        <v>898.5</v>
      </c>
      <c r="D127" s="169"/>
    </row>
    <row r="128" spans="1:13">
      <c r="A128" s="126">
        <v>4</v>
      </c>
      <c r="B128" s="150" t="s">
        <v>253</v>
      </c>
      <c r="C128" s="181">
        <v>900.2</v>
      </c>
      <c r="D128" s="169"/>
    </row>
    <row r="129" spans="1:4">
      <c r="A129" s="126">
        <v>5</v>
      </c>
      <c r="B129" s="150" t="s">
        <v>254</v>
      </c>
      <c r="C129" s="181">
        <v>897.8</v>
      </c>
      <c r="D129" s="169"/>
    </row>
    <row r="130" spans="1:4">
      <c r="A130" s="126">
        <v>6</v>
      </c>
      <c r="B130" s="150" t="s">
        <v>113</v>
      </c>
      <c r="C130" s="181">
        <v>862.9</v>
      </c>
      <c r="D130" s="169"/>
    </row>
    <row r="131" spans="1:4">
      <c r="A131" s="126">
        <v>7</v>
      </c>
      <c r="B131" s="150" t="s">
        <v>114</v>
      </c>
      <c r="C131" s="181">
        <v>881</v>
      </c>
      <c r="D131" s="169"/>
    </row>
    <row r="132" spans="1:4">
      <c r="A132" s="126">
        <v>8</v>
      </c>
      <c r="B132" s="150" t="s">
        <v>115</v>
      </c>
      <c r="C132" s="181">
        <v>886.6</v>
      </c>
      <c r="D132" s="169"/>
    </row>
    <row r="133" spans="1:4">
      <c r="A133" s="126">
        <v>9</v>
      </c>
      <c r="B133" s="150" t="s">
        <v>360</v>
      </c>
      <c r="C133" s="181">
        <v>900.2</v>
      </c>
      <c r="D133" s="169"/>
    </row>
    <row r="134" spans="1:4">
      <c r="A134" s="126">
        <v>10</v>
      </c>
      <c r="B134" s="150" t="s">
        <v>361</v>
      </c>
      <c r="C134" s="181">
        <v>900.5</v>
      </c>
      <c r="D134" s="169"/>
    </row>
    <row r="135" spans="1:4">
      <c r="A135" s="126">
        <v>11</v>
      </c>
      <c r="B135" s="150" t="s">
        <v>116</v>
      </c>
      <c r="C135" s="181">
        <v>903.1</v>
      </c>
      <c r="D135" s="169"/>
    </row>
    <row r="136" spans="1:4">
      <c r="A136" s="126">
        <v>12</v>
      </c>
      <c r="B136" s="150" t="s">
        <v>117</v>
      </c>
      <c r="C136" s="181">
        <v>1173.3</v>
      </c>
      <c r="D136" s="169"/>
    </row>
    <row r="137" spans="1:4">
      <c r="A137" s="126">
        <v>13</v>
      </c>
      <c r="B137" s="150" t="s">
        <v>362</v>
      </c>
      <c r="C137" s="181">
        <v>974.8</v>
      </c>
      <c r="D137" s="169"/>
    </row>
    <row r="138" spans="1:4">
      <c r="A138" s="126">
        <v>14</v>
      </c>
      <c r="B138" s="150" t="s">
        <v>363</v>
      </c>
      <c r="C138" s="181">
        <v>969.8</v>
      </c>
      <c r="D138" s="169"/>
    </row>
    <row r="139" spans="1:4">
      <c r="A139" s="126">
        <v>15</v>
      </c>
      <c r="B139" s="150" t="s">
        <v>364</v>
      </c>
      <c r="C139" s="181">
        <v>968.9</v>
      </c>
      <c r="D139" s="169"/>
    </row>
    <row r="140" spans="1:4">
      <c r="A140" s="126">
        <v>16</v>
      </c>
      <c r="B140" s="150" t="s">
        <v>365</v>
      </c>
      <c r="C140" s="181">
        <v>959.2</v>
      </c>
      <c r="D140" s="169"/>
    </row>
    <row r="141" spans="1:4">
      <c r="A141" s="126">
        <v>17</v>
      </c>
      <c r="B141" s="150" t="s">
        <v>366</v>
      </c>
      <c r="C141" s="181">
        <v>894.3</v>
      </c>
      <c r="D141" s="169"/>
    </row>
    <row r="142" spans="1:4">
      <c r="A142" s="126">
        <v>18</v>
      </c>
      <c r="B142" s="150" t="s">
        <v>118</v>
      </c>
      <c r="C142" s="182">
        <v>901.6</v>
      </c>
      <c r="D142" s="169"/>
    </row>
    <row r="143" spans="1:4">
      <c r="A143" s="126">
        <v>19</v>
      </c>
      <c r="B143" s="150" t="s">
        <v>359</v>
      </c>
      <c r="C143" s="181">
        <v>969.7</v>
      </c>
      <c r="D143" s="169"/>
    </row>
    <row r="144" spans="1:4">
      <c r="A144" s="126">
        <v>20</v>
      </c>
      <c r="B144" s="150" t="s">
        <v>373</v>
      </c>
      <c r="C144" s="181">
        <v>969.7</v>
      </c>
      <c r="D144" s="169"/>
    </row>
    <row r="145" spans="1:4">
      <c r="A145" s="126">
        <v>21</v>
      </c>
      <c r="B145" s="150" t="s">
        <v>119</v>
      </c>
      <c r="C145" s="181">
        <v>908.2</v>
      </c>
      <c r="D145" s="169"/>
    </row>
    <row r="146" spans="1:4">
      <c r="A146" s="126">
        <v>22</v>
      </c>
      <c r="B146" s="150" t="s">
        <v>120</v>
      </c>
      <c r="C146" s="181">
        <v>897.6</v>
      </c>
      <c r="D146" s="169"/>
    </row>
    <row r="147" spans="1:4">
      <c r="A147" s="126">
        <v>23</v>
      </c>
      <c r="B147" s="150" t="s">
        <v>121</v>
      </c>
      <c r="C147" s="181">
        <v>898.1</v>
      </c>
      <c r="D147" s="169"/>
    </row>
    <row r="148" spans="1:4">
      <c r="A148" s="126">
        <v>24</v>
      </c>
      <c r="B148" s="150" t="s">
        <v>123</v>
      </c>
      <c r="C148" s="181">
        <v>904.6</v>
      </c>
      <c r="D148" s="169"/>
    </row>
    <row r="149" spans="1:4">
      <c r="A149" s="126">
        <v>25</v>
      </c>
      <c r="B149" s="150" t="s">
        <v>124</v>
      </c>
      <c r="C149" s="181">
        <v>900.2</v>
      </c>
      <c r="D149" s="169"/>
    </row>
    <row r="150" spans="1:4">
      <c r="A150" s="126">
        <v>26</v>
      </c>
      <c r="B150" s="150" t="s">
        <v>125</v>
      </c>
      <c r="C150" s="181">
        <v>888.2</v>
      </c>
      <c r="D150" s="123"/>
    </row>
    <row r="151" spans="1:4">
      <c r="A151" s="126">
        <v>27</v>
      </c>
      <c r="B151" s="150" t="s">
        <v>127</v>
      </c>
      <c r="C151" s="181">
        <v>898</v>
      </c>
      <c r="D151" s="123"/>
    </row>
    <row r="152" spans="1:4">
      <c r="A152" s="126">
        <v>28</v>
      </c>
      <c r="B152" s="150" t="s">
        <v>128</v>
      </c>
      <c r="C152" s="181">
        <v>903.1</v>
      </c>
      <c r="D152" s="169"/>
    </row>
    <row r="153" spans="1:4">
      <c r="A153" s="126">
        <v>29</v>
      </c>
      <c r="B153" s="150" t="s">
        <v>368</v>
      </c>
      <c r="C153" s="181">
        <v>901.4</v>
      </c>
      <c r="D153" s="169"/>
    </row>
    <row r="154" spans="1:4">
      <c r="A154" s="126">
        <v>30</v>
      </c>
      <c r="B154" s="150" t="s">
        <v>369</v>
      </c>
      <c r="C154" s="181">
        <v>891.4</v>
      </c>
      <c r="D154" s="169"/>
    </row>
    <row r="155" spans="1:4">
      <c r="A155" s="126">
        <v>31</v>
      </c>
      <c r="B155" s="150" t="s">
        <v>370</v>
      </c>
      <c r="C155" s="181">
        <v>898.9</v>
      </c>
      <c r="D155" s="169"/>
    </row>
    <row r="156" spans="1:4">
      <c r="A156" s="126">
        <v>32</v>
      </c>
      <c r="B156" s="150" t="s">
        <v>371</v>
      </c>
      <c r="C156" s="181">
        <v>903.9</v>
      </c>
      <c r="D156" s="169"/>
    </row>
    <row r="157" spans="1:4">
      <c r="A157" s="126">
        <v>33</v>
      </c>
      <c r="B157" s="150" t="s">
        <v>255</v>
      </c>
      <c r="C157" s="183">
        <v>900.1</v>
      </c>
      <c r="D157" s="169"/>
    </row>
    <row r="158" spans="1:4">
      <c r="A158" s="126">
        <v>34</v>
      </c>
      <c r="B158" s="150" t="s">
        <v>256</v>
      </c>
      <c r="C158" s="183">
        <v>899.3</v>
      </c>
      <c r="D158" s="169"/>
    </row>
    <row r="159" spans="1:4">
      <c r="A159" s="126">
        <v>35</v>
      </c>
      <c r="B159" s="150" t="s">
        <v>342</v>
      </c>
      <c r="C159" s="183">
        <v>903</v>
      </c>
      <c r="D159" s="169"/>
    </row>
    <row r="160" spans="1:4">
      <c r="A160" s="126">
        <v>36</v>
      </c>
      <c r="B160" s="150" t="s">
        <v>130</v>
      </c>
      <c r="C160" s="183">
        <v>890.7</v>
      </c>
      <c r="D160" s="169"/>
    </row>
    <row r="161" spans="1:4">
      <c r="A161" s="126">
        <v>37</v>
      </c>
      <c r="B161" s="150" t="s">
        <v>131</v>
      </c>
      <c r="C161" s="181">
        <v>897.3</v>
      </c>
      <c r="D161" s="169"/>
    </row>
    <row r="162" spans="1:4">
      <c r="A162" s="126">
        <v>38</v>
      </c>
      <c r="B162" s="150" t="s">
        <v>132</v>
      </c>
      <c r="C162" s="181">
        <v>898.8</v>
      </c>
      <c r="D162" s="169"/>
    </row>
    <row r="163" spans="1:4">
      <c r="A163" s="126">
        <v>39</v>
      </c>
      <c r="B163" s="150" t="s">
        <v>133</v>
      </c>
      <c r="C163" s="181">
        <v>895.5</v>
      </c>
      <c r="D163" s="169"/>
    </row>
    <row r="164" spans="1:4">
      <c r="A164" s="126">
        <v>40</v>
      </c>
      <c r="B164" s="150" t="s">
        <v>134</v>
      </c>
      <c r="C164" s="181">
        <v>898.2</v>
      </c>
      <c r="D164" s="169"/>
    </row>
    <row r="165" spans="1:4">
      <c r="A165" s="126">
        <v>41</v>
      </c>
      <c r="B165" s="150" t="s">
        <v>372</v>
      </c>
      <c r="C165" s="181">
        <v>905</v>
      </c>
      <c r="D165" s="169"/>
    </row>
    <row r="166" spans="1:4" s="127" customFormat="1">
      <c r="A166" s="110"/>
      <c r="B166" s="153"/>
      <c r="C166" s="161"/>
      <c r="D166" s="154"/>
    </row>
    <row r="167" spans="1:4" s="127" customFormat="1">
      <c r="A167" s="110"/>
      <c r="B167" s="109" t="s">
        <v>336</v>
      </c>
      <c r="C167" s="218" t="s">
        <v>337</v>
      </c>
      <c r="D167" s="218"/>
    </row>
    <row r="168" spans="1:4" s="109" customFormat="1" ht="15" customHeight="1">
      <c r="A168" s="110"/>
      <c r="B168" s="109" t="s">
        <v>239</v>
      </c>
      <c r="C168" s="219" t="s">
        <v>240</v>
      </c>
      <c r="D168" s="219"/>
    </row>
    <row r="169" spans="1:4" s="109" customFormat="1" ht="15" customHeight="1">
      <c r="A169" s="110"/>
      <c r="B169" s="153"/>
      <c r="C169" s="110"/>
      <c r="D169" s="154"/>
    </row>
    <row r="170" spans="1:4" s="127" customFormat="1">
      <c r="A170" s="110"/>
      <c r="B170" s="153"/>
      <c r="C170" s="110"/>
      <c r="D170" s="154"/>
    </row>
    <row r="171" spans="1:4" s="127" customFormat="1">
      <c r="B171" s="156"/>
      <c r="D171" s="171"/>
    </row>
    <row r="172" spans="1:4" s="127" customFormat="1">
      <c r="A172" s="123"/>
      <c r="B172" s="158"/>
      <c r="D172" s="172"/>
    </row>
    <row r="173" spans="1:4">
      <c r="B173" s="158"/>
      <c r="C173" s="127"/>
    </row>
    <row r="174" spans="1:4">
      <c r="B174" s="158"/>
      <c r="C174" s="127"/>
    </row>
    <row r="175" spans="1:4">
      <c r="C175" s="127"/>
    </row>
    <row r="176" spans="1:4">
      <c r="C176" s="127"/>
    </row>
    <row r="177" spans="3:3">
      <c r="C177" s="127"/>
    </row>
    <row r="178" spans="3:3">
      <c r="C178" s="127"/>
    </row>
    <row r="179" spans="3:3">
      <c r="C179" s="127"/>
    </row>
    <row r="180" spans="3:3">
      <c r="C180" s="127"/>
    </row>
    <row r="181" spans="3:3">
      <c r="C181" s="127"/>
    </row>
    <row r="182" spans="3:3">
      <c r="C182" s="127"/>
    </row>
    <row r="183" spans="3:3">
      <c r="C183" s="127"/>
    </row>
    <row r="184" spans="3:3">
      <c r="C184" s="127"/>
    </row>
    <row r="185" spans="3:3">
      <c r="C185" s="127"/>
    </row>
    <row r="186" spans="3:3">
      <c r="C186" s="127"/>
    </row>
    <row r="187" spans="3:3">
      <c r="C187" s="127"/>
    </row>
    <row r="188" spans="3:3">
      <c r="C188" s="127"/>
    </row>
  </sheetData>
  <mergeCells count="14">
    <mergeCell ref="A9:D9"/>
    <mergeCell ref="A8:D8"/>
    <mergeCell ref="C1:D1"/>
    <mergeCell ref="C2:D2"/>
    <mergeCell ref="C3:D3"/>
    <mergeCell ref="A5:D5"/>
    <mergeCell ref="A6:D6"/>
    <mergeCell ref="A7:D7"/>
    <mergeCell ref="C167:D167"/>
    <mergeCell ref="C168:D168"/>
    <mergeCell ref="F14:H14"/>
    <mergeCell ref="F32:H32"/>
    <mergeCell ref="F42:H42"/>
    <mergeCell ref="E126:M126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rowBreaks count="4" manualBreakCount="4">
    <brk id="28" max="3" man="1"/>
    <brk id="56" max="3" man="1"/>
    <brk id="85" max="3" man="1"/>
    <brk id="116" max="3" man="1"/>
  </rowBreaks>
  <colBreaks count="1" manualBreakCount="1">
    <brk id="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152"/>
  <sheetViews>
    <sheetView view="pageBreakPreview" zoomScaleSheetLayoutView="100" workbookViewId="0">
      <selection activeCell="A9" sqref="A9:D9"/>
    </sheetView>
  </sheetViews>
  <sheetFormatPr defaultColWidth="9.140625" defaultRowHeight="15"/>
  <cols>
    <col min="1" max="1" width="9.28515625" style="123" customWidth="1"/>
    <col min="2" max="2" width="54.42578125" style="123" customWidth="1"/>
    <col min="3" max="3" width="16.85546875" style="123" customWidth="1"/>
    <col min="4" max="4" width="15.42578125" style="172" customWidth="1"/>
    <col min="5" max="16384" width="9.140625" style="123"/>
  </cols>
  <sheetData>
    <row r="1" spans="1:8">
      <c r="A1" s="122" t="s">
        <v>135</v>
      </c>
      <c r="B1" s="122"/>
      <c r="C1" s="215" t="s">
        <v>26</v>
      </c>
      <c r="D1" s="215"/>
    </row>
    <row r="2" spans="1:8">
      <c r="A2" s="122"/>
      <c r="B2" s="122"/>
      <c r="C2" s="215" t="s">
        <v>333</v>
      </c>
      <c r="D2" s="215"/>
    </row>
    <row r="3" spans="1:8">
      <c r="A3" s="122"/>
      <c r="B3" s="122"/>
      <c r="C3" s="215" t="s">
        <v>334</v>
      </c>
      <c r="D3" s="215"/>
    </row>
    <row r="4" spans="1:8">
      <c r="A4" s="122"/>
      <c r="B4" s="122"/>
      <c r="C4" s="122"/>
      <c r="D4" s="162"/>
    </row>
    <row r="5" spans="1:8">
      <c r="A5" s="214" t="s">
        <v>1</v>
      </c>
      <c r="B5" s="214"/>
      <c r="C5" s="214"/>
      <c r="D5" s="214"/>
    </row>
    <row r="6" spans="1:8">
      <c r="A6" s="214" t="s">
        <v>2</v>
      </c>
      <c r="B6" s="214"/>
      <c r="C6" s="214"/>
      <c r="D6" s="214"/>
    </row>
    <row r="7" spans="1:8" ht="18.75">
      <c r="A7" s="214" t="s">
        <v>3</v>
      </c>
      <c r="B7" s="214"/>
      <c r="C7" s="214"/>
      <c r="D7" s="214"/>
      <c r="E7" s="159"/>
    </row>
    <row r="8" spans="1:8">
      <c r="A8" s="214" t="s">
        <v>4</v>
      </c>
      <c r="B8" s="214"/>
      <c r="C8" s="214"/>
      <c r="D8" s="214"/>
    </row>
    <row r="9" spans="1:8" ht="15.75" customHeight="1">
      <c r="A9" s="229" t="s">
        <v>376</v>
      </c>
      <c r="B9" s="229"/>
      <c r="C9" s="229"/>
      <c r="D9" s="229"/>
    </row>
    <row r="10" spans="1:8">
      <c r="A10" s="124"/>
      <c r="B10" s="124"/>
      <c r="C10" s="124"/>
      <c r="D10" s="163"/>
    </row>
    <row r="11" spans="1:8" s="125" customFormat="1" ht="76.5" customHeight="1">
      <c r="A11" s="121" t="s">
        <v>0</v>
      </c>
      <c r="B11" s="121" t="s">
        <v>5</v>
      </c>
      <c r="C11" s="121" t="s">
        <v>6</v>
      </c>
      <c r="D11" s="164" t="s">
        <v>7</v>
      </c>
    </row>
    <row r="12" spans="1:8" s="127" customFormat="1">
      <c r="A12" s="126">
        <v>1</v>
      </c>
      <c r="B12" s="126">
        <v>2</v>
      </c>
      <c r="C12" s="126">
        <v>3</v>
      </c>
      <c r="D12" s="165">
        <v>4</v>
      </c>
    </row>
    <row r="13" spans="1:8" s="130" customFormat="1" ht="28.5">
      <c r="A13" s="128" t="s">
        <v>172</v>
      </c>
      <c r="B13" s="128" t="s">
        <v>174</v>
      </c>
      <c r="C13" s="128"/>
      <c r="D13" s="166">
        <f>D14+D16+D19+D21+D23+D25+D28+D30+D32+D34+D37+D40+D42+D45</f>
        <v>13.280000000000001</v>
      </c>
      <c r="F13" s="167"/>
    </row>
    <row r="14" spans="1:8" s="130" customFormat="1">
      <c r="A14" s="128" t="s">
        <v>200</v>
      </c>
      <c r="B14" s="132" t="s">
        <v>175</v>
      </c>
      <c r="C14" s="128"/>
      <c r="D14" s="166">
        <f>D15</f>
        <v>1.1000000000000001</v>
      </c>
      <c r="F14" s="227"/>
      <c r="G14" s="227"/>
      <c r="H14" s="227"/>
    </row>
    <row r="15" spans="1:8" s="130" customFormat="1" ht="60">
      <c r="A15" s="121" t="s">
        <v>201</v>
      </c>
      <c r="B15" s="120" t="s">
        <v>179</v>
      </c>
      <c r="C15" s="121" t="s">
        <v>12</v>
      </c>
      <c r="D15" s="164">
        <v>1.1000000000000001</v>
      </c>
      <c r="E15" s="167"/>
      <c r="F15" s="167"/>
    </row>
    <row r="16" spans="1:8" s="130" customFormat="1">
      <c r="A16" s="128" t="s">
        <v>202</v>
      </c>
      <c r="B16" s="132" t="s">
        <v>176</v>
      </c>
      <c r="C16" s="121"/>
      <c r="D16" s="166">
        <f>D17+D18</f>
        <v>1</v>
      </c>
    </row>
    <row r="17" spans="1:8" s="130" customFormat="1" ht="30">
      <c r="A17" s="121" t="s">
        <v>201</v>
      </c>
      <c r="B17" s="120" t="s">
        <v>180</v>
      </c>
      <c r="C17" s="121" t="s">
        <v>12</v>
      </c>
      <c r="D17" s="164">
        <v>0.4</v>
      </c>
    </row>
    <row r="18" spans="1:8" s="130" customFormat="1" ht="30">
      <c r="A18" s="121" t="s">
        <v>203</v>
      </c>
      <c r="B18" s="120" t="s">
        <v>181</v>
      </c>
      <c r="C18" s="121" t="s">
        <v>12</v>
      </c>
      <c r="D18" s="164">
        <v>0.6</v>
      </c>
    </row>
    <row r="19" spans="1:8" s="130" customFormat="1">
      <c r="A19" s="128" t="s">
        <v>206</v>
      </c>
      <c r="B19" s="132" t="s">
        <v>177</v>
      </c>
      <c r="C19" s="121"/>
      <c r="D19" s="166">
        <f>D20</f>
        <v>0.98</v>
      </c>
    </row>
    <row r="20" spans="1:8" s="130" customFormat="1" ht="60">
      <c r="A20" s="121" t="s">
        <v>201</v>
      </c>
      <c r="B20" s="120" t="s">
        <v>178</v>
      </c>
      <c r="C20" s="121" t="s">
        <v>12</v>
      </c>
      <c r="D20" s="164">
        <v>0.98</v>
      </c>
    </row>
    <row r="21" spans="1:8" s="130" customFormat="1">
      <c r="A21" s="128" t="s">
        <v>207</v>
      </c>
      <c r="B21" s="132" t="s">
        <v>220</v>
      </c>
      <c r="C21" s="121"/>
      <c r="D21" s="166">
        <f>D22</f>
        <v>0.15</v>
      </c>
    </row>
    <row r="22" spans="1:8" s="130" customFormat="1" ht="30">
      <c r="A22" s="121" t="s">
        <v>201</v>
      </c>
      <c r="B22" s="120" t="s">
        <v>72</v>
      </c>
      <c r="C22" s="121" t="s">
        <v>12</v>
      </c>
      <c r="D22" s="164">
        <v>0.15</v>
      </c>
    </row>
    <row r="23" spans="1:8" s="130" customFormat="1">
      <c r="A23" s="128" t="s">
        <v>208</v>
      </c>
      <c r="B23" s="132" t="s">
        <v>182</v>
      </c>
      <c r="C23" s="121"/>
      <c r="D23" s="166">
        <f>D24</f>
        <v>1</v>
      </c>
    </row>
    <row r="24" spans="1:8" s="130" customFormat="1" ht="30">
      <c r="A24" s="121" t="s">
        <v>201</v>
      </c>
      <c r="B24" s="120" t="s">
        <v>185</v>
      </c>
      <c r="C24" s="121" t="s">
        <v>12</v>
      </c>
      <c r="D24" s="164">
        <v>1</v>
      </c>
    </row>
    <row r="25" spans="1:8" s="130" customFormat="1">
      <c r="A25" s="128" t="s">
        <v>209</v>
      </c>
      <c r="B25" s="132" t="s">
        <v>187</v>
      </c>
      <c r="C25" s="121"/>
      <c r="D25" s="166">
        <f>D26+D27</f>
        <v>0.3</v>
      </c>
    </row>
    <row r="26" spans="1:8" s="130" customFormat="1" ht="45" customHeight="1">
      <c r="A26" s="121" t="s">
        <v>201</v>
      </c>
      <c r="B26" s="120" t="s">
        <v>183</v>
      </c>
      <c r="C26" s="121" t="s">
        <v>12</v>
      </c>
      <c r="D26" s="164">
        <v>0.15</v>
      </c>
    </row>
    <row r="27" spans="1:8" s="130" customFormat="1" ht="30">
      <c r="A27" s="121" t="s">
        <v>203</v>
      </c>
      <c r="B27" s="120" t="s">
        <v>184</v>
      </c>
      <c r="C27" s="121" t="s">
        <v>12</v>
      </c>
      <c r="D27" s="164">
        <v>0.15</v>
      </c>
    </row>
    <row r="28" spans="1:8" s="130" customFormat="1" ht="42.75">
      <c r="A28" s="128" t="s">
        <v>210</v>
      </c>
      <c r="B28" s="132" t="s">
        <v>186</v>
      </c>
      <c r="C28" s="121"/>
      <c r="D28" s="166">
        <f>D29</f>
        <v>1</v>
      </c>
    </row>
    <row r="29" spans="1:8" s="130" customFormat="1" ht="30">
      <c r="A29" s="121" t="s">
        <v>201</v>
      </c>
      <c r="B29" s="120" t="s">
        <v>243</v>
      </c>
      <c r="C29" s="121" t="s">
        <v>12</v>
      </c>
      <c r="D29" s="164">
        <v>1</v>
      </c>
    </row>
    <row r="30" spans="1:8" s="130" customFormat="1" ht="42.75">
      <c r="A30" s="128" t="s">
        <v>211</v>
      </c>
      <c r="B30" s="132" t="s">
        <v>188</v>
      </c>
      <c r="C30" s="121"/>
      <c r="D30" s="166">
        <f>D31</f>
        <v>0.15</v>
      </c>
    </row>
    <row r="31" spans="1:8" s="130" customFormat="1" ht="45">
      <c r="A31" s="121" t="s">
        <v>201</v>
      </c>
      <c r="B31" s="120" t="s">
        <v>189</v>
      </c>
      <c r="C31" s="121" t="s">
        <v>12</v>
      </c>
      <c r="D31" s="164">
        <v>0.15</v>
      </c>
    </row>
    <row r="32" spans="1:8" s="130" customFormat="1" ht="27" customHeight="1">
      <c r="A32" s="128" t="s">
        <v>212</v>
      </c>
      <c r="B32" s="132" t="s">
        <v>190</v>
      </c>
      <c r="C32" s="121"/>
      <c r="D32" s="166">
        <f>D33</f>
        <v>1.25</v>
      </c>
      <c r="F32" s="224"/>
      <c r="G32" s="224"/>
      <c r="H32" s="224"/>
    </row>
    <row r="33" spans="1:8" s="130" customFormat="1" ht="60">
      <c r="A33" s="121" t="s">
        <v>201</v>
      </c>
      <c r="B33" s="120" t="s">
        <v>191</v>
      </c>
      <c r="C33" s="121" t="s">
        <v>12</v>
      </c>
      <c r="D33" s="164">
        <v>1.25</v>
      </c>
      <c r="E33" s="167"/>
      <c r="F33" s="167"/>
    </row>
    <row r="34" spans="1:8" s="130" customFormat="1">
      <c r="A34" s="128" t="s">
        <v>213</v>
      </c>
      <c r="B34" s="132" t="s">
        <v>192</v>
      </c>
      <c r="C34" s="121"/>
      <c r="D34" s="166">
        <f>D35+D36</f>
        <v>1.25</v>
      </c>
    </row>
    <row r="35" spans="1:8" s="130" customFormat="1" ht="30">
      <c r="A35" s="121" t="s">
        <v>201</v>
      </c>
      <c r="B35" s="120" t="s">
        <v>193</v>
      </c>
      <c r="C35" s="121" t="s">
        <v>12</v>
      </c>
      <c r="D35" s="164">
        <v>0.3</v>
      </c>
    </row>
    <row r="36" spans="1:8" s="130" customFormat="1" ht="30">
      <c r="A36" s="121" t="s">
        <v>203</v>
      </c>
      <c r="B36" s="120" t="s">
        <v>224</v>
      </c>
      <c r="C36" s="121" t="s">
        <v>12</v>
      </c>
      <c r="D36" s="164">
        <v>0.95</v>
      </c>
    </row>
    <row r="37" spans="1:8" s="130" customFormat="1">
      <c r="A37" s="128" t="s">
        <v>214</v>
      </c>
      <c r="B37" s="132" t="s">
        <v>194</v>
      </c>
      <c r="C37" s="121"/>
      <c r="D37" s="166">
        <f>D38+D39</f>
        <v>1.25</v>
      </c>
    </row>
    <row r="38" spans="1:8" s="130" customFormat="1" ht="30">
      <c r="A38" s="121" t="s">
        <v>201</v>
      </c>
      <c r="B38" s="120" t="s">
        <v>244</v>
      </c>
      <c r="C38" s="121" t="s">
        <v>12</v>
      </c>
      <c r="D38" s="164">
        <v>0.3</v>
      </c>
    </row>
    <row r="39" spans="1:8" s="130" customFormat="1" ht="30">
      <c r="A39" s="121" t="s">
        <v>203</v>
      </c>
      <c r="B39" s="120" t="s">
        <v>224</v>
      </c>
      <c r="C39" s="121" t="s">
        <v>12</v>
      </c>
      <c r="D39" s="164">
        <v>0.95</v>
      </c>
    </row>
    <row r="40" spans="1:8" s="130" customFormat="1" ht="30">
      <c r="A40" s="128" t="s">
        <v>215</v>
      </c>
      <c r="B40" s="132" t="s">
        <v>196</v>
      </c>
      <c r="C40" s="121" t="s">
        <v>12</v>
      </c>
      <c r="D40" s="166">
        <f>D41</f>
        <v>1.1599999999999999</v>
      </c>
    </row>
    <row r="41" spans="1:8" s="130" customFormat="1" ht="45">
      <c r="A41" s="121" t="s">
        <v>201</v>
      </c>
      <c r="B41" s="120" t="s">
        <v>195</v>
      </c>
      <c r="C41" s="121" t="s">
        <v>12</v>
      </c>
      <c r="D41" s="164">
        <v>1.1599999999999999</v>
      </c>
    </row>
    <row r="42" spans="1:8" s="130" customFormat="1" ht="34.5" customHeight="1">
      <c r="A42" s="128" t="s">
        <v>216</v>
      </c>
      <c r="B42" s="132" t="s">
        <v>197</v>
      </c>
      <c r="C42" s="121"/>
      <c r="D42" s="166">
        <f>D43+D44</f>
        <v>2.39</v>
      </c>
      <c r="F42" s="224"/>
      <c r="G42" s="224"/>
      <c r="H42" s="224"/>
    </row>
    <row r="43" spans="1:8" s="130" customFormat="1" ht="45">
      <c r="A43" s="121" t="s">
        <v>201</v>
      </c>
      <c r="B43" s="120" t="s">
        <v>81</v>
      </c>
      <c r="C43" s="121" t="s">
        <v>12</v>
      </c>
      <c r="D43" s="164">
        <v>1.1000000000000001</v>
      </c>
    </row>
    <row r="44" spans="1:8" s="130" customFormat="1" ht="30">
      <c r="A44" s="121" t="s">
        <v>203</v>
      </c>
      <c r="B44" s="120" t="s">
        <v>82</v>
      </c>
      <c r="C44" s="121" t="s">
        <v>12</v>
      </c>
      <c r="D44" s="164">
        <v>1.29</v>
      </c>
    </row>
    <row r="45" spans="1:8" s="130" customFormat="1">
      <c r="A45" s="128" t="s">
        <v>217</v>
      </c>
      <c r="B45" s="132" t="s">
        <v>198</v>
      </c>
      <c r="C45" s="121"/>
      <c r="D45" s="166">
        <f>D46</f>
        <v>0.3</v>
      </c>
    </row>
    <row r="46" spans="1:8" s="130" customFormat="1" ht="30">
      <c r="A46" s="121" t="s">
        <v>201</v>
      </c>
      <c r="B46" s="120" t="s">
        <v>199</v>
      </c>
      <c r="C46" s="121" t="s">
        <v>12</v>
      </c>
      <c r="D46" s="164">
        <v>0.3</v>
      </c>
    </row>
    <row r="47" spans="1:8" s="136" customFormat="1" ht="29.25">
      <c r="A47" s="134" t="s">
        <v>218</v>
      </c>
      <c r="B47" s="135" t="s">
        <v>173</v>
      </c>
      <c r="C47" s="135"/>
      <c r="D47" s="166">
        <f>D48+D50+D52+D56+D58+D60+D63+D65+D67+D76+D80+D84+D87+D91</f>
        <v>4.1500000000000004</v>
      </c>
      <c r="E47" s="130"/>
      <c r="F47" s="168"/>
    </row>
    <row r="48" spans="1:8" s="127" customFormat="1" ht="28.5">
      <c r="A48" s="128" t="s">
        <v>200</v>
      </c>
      <c r="B48" s="134" t="s">
        <v>245</v>
      </c>
      <c r="C48" s="128"/>
      <c r="D48" s="166">
        <f>D49</f>
        <v>0.08</v>
      </c>
    </row>
    <row r="49" spans="1:4" s="127" customFormat="1" ht="19.5" customHeight="1">
      <c r="A49" s="121" t="s">
        <v>201</v>
      </c>
      <c r="B49" s="137" t="s">
        <v>10</v>
      </c>
      <c r="C49" s="121" t="s">
        <v>28</v>
      </c>
      <c r="D49" s="164">
        <v>0.08</v>
      </c>
    </row>
    <row r="50" spans="1:4" s="125" customFormat="1">
      <c r="A50" s="128" t="s">
        <v>202</v>
      </c>
      <c r="B50" s="134" t="s">
        <v>13</v>
      </c>
      <c r="C50" s="128"/>
      <c r="D50" s="166">
        <f>D51</f>
        <v>9.9999999999999992E-2</v>
      </c>
    </row>
    <row r="51" spans="1:4" s="125" customFormat="1" ht="30">
      <c r="A51" s="121" t="s">
        <v>201</v>
      </c>
      <c r="B51" s="137" t="s">
        <v>14</v>
      </c>
      <c r="C51" s="121" t="s">
        <v>11</v>
      </c>
      <c r="D51" s="164">
        <f>0.09+0.01</f>
        <v>9.9999999999999992E-2</v>
      </c>
    </row>
    <row r="52" spans="1:4" s="125" customFormat="1">
      <c r="A52" s="128" t="s">
        <v>206</v>
      </c>
      <c r="B52" s="134" t="s">
        <v>74</v>
      </c>
      <c r="C52" s="128"/>
      <c r="D52" s="166">
        <f>D53+D54+D55</f>
        <v>0.94000000000000006</v>
      </c>
    </row>
    <row r="53" spans="1:4" s="125" customFormat="1" ht="60">
      <c r="A53" s="121" t="s">
        <v>201</v>
      </c>
      <c r="B53" s="137" t="s">
        <v>75</v>
      </c>
      <c r="C53" s="121" t="s">
        <v>11</v>
      </c>
      <c r="D53" s="164">
        <v>0.1</v>
      </c>
    </row>
    <row r="54" spans="1:4" s="127" customFormat="1">
      <c r="A54" s="121" t="s">
        <v>203</v>
      </c>
      <c r="B54" s="137" t="s">
        <v>18</v>
      </c>
      <c r="C54" s="121" t="s">
        <v>28</v>
      </c>
      <c r="D54" s="164">
        <v>0.3</v>
      </c>
    </row>
    <row r="55" spans="1:4" s="127" customFormat="1" ht="30">
      <c r="A55" s="121" t="s">
        <v>204</v>
      </c>
      <c r="B55" s="137" t="s">
        <v>19</v>
      </c>
      <c r="C55" s="121" t="s">
        <v>12</v>
      </c>
      <c r="D55" s="164">
        <f>0.3+0.24</f>
        <v>0.54</v>
      </c>
    </row>
    <row r="56" spans="1:4" s="127" customFormat="1">
      <c r="A56" s="128" t="s">
        <v>207</v>
      </c>
      <c r="B56" s="134" t="s">
        <v>15</v>
      </c>
      <c r="C56" s="128"/>
      <c r="D56" s="166">
        <f>D57</f>
        <v>7.0000000000000007E-2</v>
      </c>
    </row>
    <row r="57" spans="1:4" s="127" customFormat="1" ht="30">
      <c r="A57" s="121" t="s">
        <v>201</v>
      </c>
      <c r="B57" s="137" t="s">
        <v>16</v>
      </c>
      <c r="C57" s="121" t="s">
        <v>28</v>
      </c>
      <c r="D57" s="164">
        <v>7.0000000000000007E-2</v>
      </c>
    </row>
    <row r="58" spans="1:4" s="127" customFormat="1" ht="28.5">
      <c r="A58" s="128" t="s">
        <v>208</v>
      </c>
      <c r="B58" s="134" t="s">
        <v>29</v>
      </c>
      <c r="C58" s="128"/>
      <c r="D58" s="166">
        <f>D59</f>
        <v>0.03</v>
      </c>
    </row>
    <row r="59" spans="1:4" s="127" customFormat="1" ht="30">
      <c r="A59" s="121" t="s">
        <v>201</v>
      </c>
      <c r="B59" s="137" t="s">
        <v>219</v>
      </c>
      <c r="C59" s="121" t="s">
        <v>11</v>
      </c>
      <c r="D59" s="164">
        <v>0.03</v>
      </c>
    </row>
    <row r="60" spans="1:4" s="127" customFormat="1">
      <c r="A60" s="128" t="s">
        <v>209</v>
      </c>
      <c r="B60" s="132" t="s">
        <v>30</v>
      </c>
      <c r="C60" s="128"/>
      <c r="D60" s="166">
        <f>D61+D62</f>
        <v>0.15</v>
      </c>
    </row>
    <row r="61" spans="1:4" s="127" customFormat="1">
      <c r="A61" s="121" t="s">
        <v>8</v>
      </c>
      <c r="B61" s="120" t="s">
        <v>31</v>
      </c>
      <c r="C61" s="121" t="s">
        <v>11</v>
      </c>
      <c r="D61" s="164">
        <v>0.02</v>
      </c>
    </row>
    <row r="62" spans="1:4" s="127" customFormat="1" ht="30">
      <c r="A62" s="121" t="s">
        <v>9</v>
      </c>
      <c r="B62" s="120" t="s">
        <v>32</v>
      </c>
      <c r="C62" s="121" t="s">
        <v>12</v>
      </c>
      <c r="D62" s="164">
        <f>0.05+0.08</f>
        <v>0.13</v>
      </c>
    </row>
    <row r="63" spans="1:4" s="127" customFormat="1" ht="42.75">
      <c r="A63" s="128" t="s">
        <v>210</v>
      </c>
      <c r="B63" s="134" t="s">
        <v>73</v>
      </c>
      <c r="C63" s="128"/>
      <c r="D63" s="166">
        <f>D64</f>
        <v>0.08</v>
      </c>
    </row>
    <row r="64" spans="1:4" s="127" customFormat="1" ht="30">
      <c r="A64" s="121" t="s">
        <v>201</v>
      </c>
      <c r="B64" s="137" t="s">
        <v>17</v>
      </c>
      <c r="C64" s="121" t="s">
        <v>11</v>
      </c>
      <c r="D64" s="164">
        <v>0.08</v>
      </c>
    </row>
    <row r="65" spans="1:4" s="127" customFormat="1">
      <c r="A65" s="128" t="s">
        <v>211</v>
      </c>
      <c r="B65" s="134" t="s">
        <v>20</v>
      </c>
      <c r="C65" s="128"/>
      <c r="D65" s="166">
        <f>D66</f>
        <v>0.1</v>
      </c>
    </row>
    <row r="66" spans="1:4" s="127" customFormat="1" ht="30">
      <c r="A66" s="121" t="s">
        <v>8</v>
      </c>
      <c r="B66" s="137" t="s">
        <v>79</v>
      </c>
      <c r="C66" s="121" t="s">
        <v>11</v>
      </c>
      <c r="D66" s="164">
        <v>0.1</v>
      </c>
    </row>
    <row r="67" spans="1:4" s="127" customFormat="1">
      <c r="A67" s="128" t="s">
        <v>212</v>
      </c>
      <c r="B67" s="132" t="s">
        <v>36</v>
      </c>
      <c r="C67" s="128"/>
      <c r="D67" s="166">
        <f>D68+D69+D70+D71+D72+D73+D74+D75</f>
        <v>0.70000000000000007</v>
      </c>
    </row>
    <row r="68" spans="1:4" s="127" customFormat="1">
      <c r="A68" s="121" t="s">
        <v>201</v>
      </c>
      <c r="B68" s="120" t="s">
        <v>37</v>
      </c>
      <c r="C68" s="121" t="s">
        <v>42</v>
      </c>
      <c r="D68" s="164">
        <v>0.01</v>
      </c>
    </row>
    <row r="69" spans="1:4" s="127" customFormat="1">
      <c r="A69" s="121" t="s">
        <v>203</v>
      </c>
      <c r="B69" s="120" t="s">
        <v>38</v>
      </c>
      <c r="C69" s="121" t="s">
        <v>42</v>
      </c>
      <c r="D69" s="164">
        <v>0.01</v>
      </c>
    </row>
    <row r="70" spans="1:4" s="127" customFormat="1">
      <c r="A70" s="121" t="s">
        <v>204</v>
      </c>
      <c r="B70" s="120" t="s">
        <v>39</v>
      </c>
      <c r="C70" s="121" t="s">
        <v>42</v>
      </c>
      <c r="D70" s="164">
        <f>0.05+0.05+0.05</f>
        <v>0.15000000000000002</v>
      </c>
    </row>
    <row r="71" spans="1:4" s="127" customFormat="1" ht="30">
      <c r="A71" s="121" t="s">
        <v>205</v>
      </c>
      <c r="B71" s="120" t="s">
        <v>40</v>
      </c>
      <c r="C71" s="121" t="s">
        <v>42</v>
      </c>
      <c r="D71" s="164">
        <v>0.15</v>
      </c>
    </row>
    <row r="72" spans="1:4" s="127" customFormat="1" ht="30">
      <c r="A72" s="121" t="s">
        <v>225</v>
      </c>
      <c r="B72" s="120" t="s">
        <v>41</v>
      </c>
      <c r="C72" s="121" t="s">
        <v>12</v>
      </c>
      <c r="D72" s="164">
        <f>0.05+0.05</f>
        <v>0.1</v>
      </c>
    </row>
    <row r="73" spans="1:4" s="127" customFormat="1" ht="30">
      <c r="A73" s="121" t="s">
        <v>226</v>
      </c>
      <c r="B73" s="120" t="s">
        <v>33</v>
      </c>
      <c r="C73" s="121" t="s">
        <v>11</v>
      </c>
      <c r="D73" s="164">
        <v>0.02</v>
      </c>
    </row>
    <row r="74" spans="1:4" s="127" customFormat="1" ht="30">
      <c r="A74" s="121" t="s">
        <v>227</v>
      </c>
      <c r="B74" s="120" t="s">
        <v>34</v>
      </c>
      <c r="C74" s="121" t="s">
        <v>12</v>
      </c>
      <c r="D74" s="164">
        <v>0.25</v>
      </c>
    </row>
    <row r="75" spans="1:4" s="127" customFormat="1" ht="30">
      <c r="A75" s="121" t="s">
        <v>228</v>
      </c>
      <c r="B75" s="120" t="s">
        <v>35</v>
      </c>
      <c r="C75" s="121" t="s">
        <v>12</v>
      </c>
      <c r="D75" s="164">
        <v>0.01</v>
      </c>
    </row>
    <row r="76" spans="1:4" s="127" customFormat="1">
      <c r="A76" s="128" t="s">
        <v>213</v>
      </c>
      <c r="B76" s="132" t="s">
        <v>221</v>
      </c>
      <c r="C76" s="128"/>
      <c r="D76" s="166">
        <f>D77+D78+D79</f>
        <v>0.54</v>
      </c>
    </row>
    <row r="77" spans="1:4" s="127" customFormat="1" ht="75">
      <c r="A77" s="121" t="s">
        <v>201</v>
      </c>
      <c r="B77" s="120" t="s">
        <v>223</v>
      </c>
      <c r="C77" s="121" t="s">
        <v>11</v>
      </c>
      <c r="D77" s="164">
        <f>0.03+0.06</f>
        <v>0.09</v>
      </c>
    </row>
    <row r="78" spans="1:4" s="127" customFormat="1" ht="30">
      <c r="A78" s="121" t="s">
        <v>203</v>
      </c>
      <c r="B78" s="120" t="s">
        <v>34</v>
      </c>
      <c r="C78" s="121" t="s">
        <v>12</v>
      </c>
      <c r="D78" s="164">
        <f>0.35+0.05</f>
        <v>0.39999999999999997</v>
      </c>
    </row>
    <row r="79" spans="1:4" s="127" customFormat="1" ht="30">
      <c r="A79" s="121" t="s">
        <v>204</v>
      </c>
      <c r="B79" s="120" t="s">
        <v>35</v>
      </c>
      <c r="C79" s="121" t="s">
        <v>12</v>
      </c>
      <c r="D79" s="164">
        <v>0.05</v>
      </c>
    </row>
    <row r="80" spans="1:4" s="127" customFormat="1">
      <c r="A80" s="128" t="s">
        <v>214</v>
      </c>
      <c r="B80" s="132" t="s">
        <v>222</v>
      </c>
      <c r="C80" s="128"/>
      <c r="D80" s="166">
        <f>D81+D82+D83</f>
        <v>0.52999999999999992</v>
      </c>
    </row>
    <row r="81" spans="1:6" s="127" customFormat="1" ht="75">
      <c r="A81" s="121" t="s">
        <v>201</v>
      </c>
      <c r="B81" s="120" t="s">
        <v>223</v>
      </c>
      <c r="C81" s="121" t="s">
        <v>11</v>
      </c>
      <c r="D81" s="164">
        <v>0.03</v>
      </c>
    </row>
    <row r="82" spans="1:6" s="127" customFormat="1" ht="30">
      <c r="A82" s="121" t="s">
        <v>203</v>
      </c>
      <c r="B82" s="120" t="s">
        <v>34</v>
      </c>
      <c r="C82" s="121" t="s">
        <v>12</v>
      </c>
      <c r="D82" s="164">
        <f>0.35+0.05</f>
        <v>0.39999999999999997</v>
      </c>
    </row>
    <row r="83" spans="1:6" s="127" customFormat="1" ht="30">
      <c r="A83" s="121" t="s">
        <v>204</v>
      </c>
      <c r="B83" s="120" t="s">
        <v>35</v>
      </c>
      <c r="C83" s="121" t="s">
        <v>12</v>
      </c>
      <c r="D83" s="164">
        <f>0.05+0.05</f>
        <v>0.1</v>
      </c>
    </row>
    <row r="84" spans="1:6" s="127" customFormat="1">
      <c r="A84" s="128" t="s">
        <v>215</v>
      </c>
      <c r="B84" s="132" t="s">
        <v>229</v>
      </c>
      <c r="C84" s="121"/>
      <c r="D84" s="166">
        <f>D85+D86</f>
        <v>0.35</v>
      </c>
    </row>
    <row r="85" spans="1:6" s="127" customFormat="1" ht="30">
      <c r="A85" s="121" t="s">
        <v>201</v>
      </c>
      <c r="B85" s="120" t="s">
        <v>230</v>
      </c>
      <c r="C85" s="121" t="s">
        <v>11</v>
      </c>
      <c r="D85" s="164">
        <v>0.05</v>
      </c>
    </row>
    <row r="86" spans="1:6" s="127" customFormat="1" ht="30">
      <c r="A86" s="121" t="s">
        <v>203</v>
      </c>
      <c r="B86" s="120" t="s">
        <v>231</v>
      </c>
      <c r="C86" s="121" t="s">
        <v>12</v>
      </c>
      <c r="D86" s="164">
        <v>0.3</v>
      </c>
    </row>
    <row r="87" spans="1:6" s="127" customFormat="1" ht="28.5">
      <c r="A87" s="128" t="s">
        <v>216</v>
      </c>
      <c r="B87" s="132" t="s">
        <v>43</v>
      </c>
      <c r="C87" s="128"/>
      <c r="D87" s="166">
        <f>D88+D89+D90</f>
        <v>0.38</v>
      </c>
    </row>
    <row r="88" spans="1:6" s="127" customFormat="1" ht="30">
      <c r="A88" s="121" t="s">
        <v>201</v>
      </c>
      <c r="B88" s="120" t="s">
        <v>80</v>
      </c>
      <c r="C88" s="121" t="s">
        <v>11</v>
      </c>
      <c r="D88" s="164">
        <v>0.01</v>
      </c>
    </row>
    <row r="89" spans="1:6" s="127" customFormat="1" ht="30">
      <c r="A89" s="121" t="s">
        <v>203</v>
      </c>
      <c r="B89" s="120" t="s">
        <v>44</v>
      </c>
      <c r="C89" s="121" t="s">
        <v>12</v>
      </c>
      <c r="D89" s="164">
        <f>0.02+0.05</f>
        <v>7.0000000000000007E-2</v>
      </c>
    </row>
    <row r="90" spans="1:6" s="127" customFormat="1" ht="30">
      <c r="A90" s="121" t="s">
        <v>204</v>
      </c>
      <c r="B90" s="120" t="s">
        <v>83</v>
      </c>
      <c r="C90" s="121" t="s">
        <v>12</v>
      </c>
      <c r="D90" s="164">
        <f>0.15+0.1+0.05</f>
        <v>0.3</v>
      </c>
    </row>
    <row r="91" spans="1:6" s="127" customFormat="1">
      <c r="A91" s="128" t="s">
        <v>217</v>
      </c>
      <c r="B91" s="132" t="s">
        <v>76</v>
      </c>
      <c r="C91" s="128"/>
      <c r="D91" s="166">
        <f>D92+D93</f>
        <v>0.1</v>
      </c>
    </row>
    <row r="92" spans="1:6" s="127" customFormat="1" ht="30">
      <c r="A92" s="121" t="s">
        <v>201</v>
      </c>
      <c r="B92" s="120" t="s">
        <v>77</v>
      </c>
      <c r="C92" s="121" t="s">
        <v>12</v>
      </c>
      <c r="D92" s="164">
        <v>0.05</v>
      </c>
    </row>
    <row r="93" spans="1:6" s="127" customFormat="1" ht="30">
      <c r="A93" s="121" t="s">
        <v>203</v>
      </c>
      <c r="B93" s="120" t="s">
        <v>232</v>
      </c>
      <c r="C93" s="121" t="s">
        <v>12</v>
      </c>
      <c r="D93" s="164">
        <v>0.05</v>
      </c>
    </row>
    <row r="94" spans="1:6" s="127" customFormat="1" ht="28.5">
      <c r="A94" s="128" t="s">
        <v>233</v>
      </c>
      <c r="B94" s="128" t="s">
        <v>45</v>
      </c>
      <c r="C94" s="128"/>
      <c r="D94" s="166">
        <f>D95+D96+D97+D98+D99+D100</f>
        <v>7.5600000000000005</v>
      </c>
      <c r="E94" s="130"/>
      <c r="F94" s="168"/>
    </row>
    <row r="95" spans="1:6" s="127" customFormat="1" ht="30">
      <c r="A95" s="121" t="s">
        <v>201</v>
      </c>
      <c r="B95" s="120" t="s">
        <v>46</v>
      </c>
      <c r="C95" s="121" t="s">
        <v>87</v>
      </c>
      <c r="D95" s="164">
        <f>1.2+0.9+0.1</f>
        <v>2.2000000000000002</v>
      </c>
    </row>
    <row r="96" spans="1:6" s="127" customFormat="1" ht="45">
      <c r="A96" s="121" t="s">
        <v>203</v>
      </c>
      <c r="B96" s="120" t="s">
        <v>47</v>
      </c>
      <c r="C96" s="121" t="s">
        <v>246</v>
      </c>
      <c r="D96" s="164">
        <f>1.61+0.06+0.1</f>
        <v>1.7700000000000002</v>
      </c>
    </row>
    <row r="97" spans="1:6" s="127" customFormat="1" ht="75">
      <c r="A97" s="121" t="s">
        <v>204</v>
      </c>
      <c r="B97" s="120" t="s">
        <v>247</v>
      </c>
      <c r="C97" s="121" t="s">
        <v>42</v>
      </c>
      <c r="D97" s="164">
        <f>1.1+0.09</f>
        <v>1.1900000000000002</v>
      </c>
    </row>
    <row r="98" spans="1:6" s="127" customFormat="1">
      <c r="A98" s="121" t="s">
        <v>205</v>
      </c>
      <c r="B98" s="120" t="s">
        <v>48</v>
      </c>
      <c r="C98" s="121" t="s">
        <v>42</v>
      </c>
      <c r="D98" s="164">
        <v>0.8</v>
      </c>
    </row>
    <row r="99" spans="1:6" s="127" customFormat="1" ht="30">
      <c r="A99" s="121" t="s">
        <v>225</v>
      </c>
      <c r="B99" s="120" t="s">
        <v>49</v>
      </c>
      <c r="C99" s="121" t="s">
        <v>12</v>
      </c>
      <c r="D99" s="164">
        <v>0.5</v>
      </c>
    </row>
    <row r="100" spans="1:6" s="127" customFormat="1">
      <c r="A100" s="121" t="s">
        <v>226</v>
      </c>
      <c r="B100" s="120" t="s">
        <v>78</v>
      </c>
      <c r="C100" s="121" t="s">
        <v>28</v>
      </c>
      <c r="D100" s="164">
        <f>0.8+0.3</f>
        <v>1.1000000000000001</v>
      </c>
    </row>
    <row r="101" spans="1:6" s="127" customFormat="1" ht="42.75">
      <c r="A101" s="128" t="s">
        <v>234</v>
      </c>
      <c r="B101" s="128" t="s">
        <v>54</v>
      </c>
      <c r="C101" s="128"/>
      <c r="D101" s="166">
        <f>D103+D104+D105+D106+D107+D109+D110+D111+D112+D113</f>
        <v>8.34</v>
      </c>
      <c r="E101" s="131"/>
      <c r="F101" s="140"/>
    </row>
    <row r="102" spans="1:6" s="127" customFormat="1">
      <c r="A102" s="121"/>
      <c r="B102" s="128" t="s">
        <v>55</v>
      </c>
      <c r="C102" s="121"/>
      <c r="D102" s="164"/>
    </row>
    <row r="103" spans="1:6" s="127" customFormat="1">
      <c r="A103" s="121" t="s">
        <v>201</v>
      </c>
      <c r="B103" s="120" t="s">
        <v>56</v>
      </c>
      <c r="C103" s="121" t="s">
        <v>88</v>
      </c>
      <c r="D103" s="121">
        <v>0.01</v>
      </c>
    </row>
    <row r="104" spans="1:6" s="127" customFormat="1">
      <c r="A104" s="121" t="s">
        <v>203</v>
      </c>
      <c r="B104" s="120" t="s">
        <v>314</v>
      </c>
      <c r="C104" s="121" t="s">
        <v>87</v>
      </c>
      <c r="D104" s="133">
        <v>1.2</v>
      </c>
    </row>
    <row r="105" spans="1:6" s="127" customFormat="1">
      <c r="A105" s="121" t="s">
        <v>204</v>
      </c>
      <c r="B105" s="120" t="s">
        <v>57</v>
      </c>
      <c r="C105" s="121" t="s">
        <v>87</v>
      </c>
      <c r="D105" s="121">
        <v>0.05</v>
      </c>
    </row>
    <row r="106" spans="1:6" s="127" customFormat="1">
      <c r="A106" s="121" t="s">
        <v>205</v>
      </c>
      <c r="B106" s="120" t="s">
        <v>58</v>
      </c>
      <c r="C106" s="121" t="s">
        <v>87</v>
      </c>
      <c r="D106" s="121">
        <v>0.6</v>
      </c>
    </row>
    <row r="107" spans="1:6" s="127" customFormat="1">
      <c r="A107" s="121" t="s">
        <v>225</v>
      </c>
      <c r="B107" s="120" t="s">
        <v>248</v>
      </c>
      <c r="C107" s="121" t="s">
        <v>87</v>
      </c>
      <c r="D107" s="121">
        <v>0.44</v>
      </c>
    </row>
    <row r="108" spans="1:6" s="127" customFormat="1">
      <c r="A108" s="121"/>
      <c r="B108" s="128" t="s">
        <v>59</v>
      </c>
      <c r="C108" s="121"/>
      <c r="D108" s="164"/>
    </row>
    <row r="109" spans="1:6" s="127" customFormat="1" ht="30">
      <c r="A109" s="121" t="s">
        <v>226</v>
      </c>
      <c r="B109" s="120" t="s">
        <v>85</v>
      </c>
      <c r="C109" s="121" t="s">
        <v>12</v>
      </c>
      <c r="D109" s="121">
        <f>1.03+0.2</f>
        <v>1.23</v>
      </c>
    </row>
    <row r="110" spans="1:6" s="127" customFormat="1" ht="30">
      <c r="A110" s="121" t="s">
        <v>227</v>
      </c>
      <c r="B110" s="120" t="s">
        <v>60</v>
      </c>
      <c r="C110" s="121" t="s">
        <v>12</v>
      </c>
      <c r="D110" s="121">
        <v>1.6</v>
      </c>
    </row>
    <row r="111" spans="1:6" s="127" customFormat="1" ht="30">
      <c r="A111" s="121" t="s">
        <v>228</v>
      </c>
      <c r="B111" s="120" t="s">
        <v>249</v>
      </c>
      <c r="C111" s="121" t="s">
        <v>87</v>
      </c>
      <c r="D111" s="133">
        <f>0.79</f>
        <v>0.79</v>
      </c>
    </row>
    <row r="112" spans="1:6" s="127" customFormat="1">
      <c r="A112" s="121" t="s">
        <v>241</v>
      </c>
      <c r="B112" s="120" t="s">
        <v>61</v>
      </c>
      <c r="C112" s="121" t="s">
        <v>250</v>
      </c>
      <c r="D112" s="121">
        <v>2.0299999999999998</v>
      </c>
    </row>
    <row r="113" spans="1:6" s="127" customFormat="1" ht="45">
      <c r="A113" s="121" t="s">
        <v>242</v>
      </c>
      <c r="B113" s="120" t="s">
        <v>86</v>
      </c>
      <c r="C113" s="121" t="s">
        <v>87</v>
      </c>
      <c r="D113" s="121">
        <f>0.2+0.19</f>
        <v>0.39</v>
      </c>
    </row>
    <row r="114" spans="1:6" s="127" customFormat="1">
      <c r="A114" s="128" t="s">
        <v>235</v>
      </c>
      <c r="B114" s="128" t="s">
        <v>50</v>
      </c>
      <c r="C114" s="128"/>
      <c r="D114" s="166">
        <f>D115+D116+D117</f>
        <v>3.54</v>
      </c>
      <c r="E114" s="136"/>
      <c r="F114" s="171"/>
    </row>
    <row r="115" spans="1:6" s="127" customFormat="1">
      <c r="A115" s="121" t="s">
        <v>201</v>
      </c>
      <c r="B115" s="120" t="s">
        <v>53</v>
      </c>
      <c r="C115" s="121" t="s">
        <v>89</v>
      </c>
      <c r="D115" s="164">
        <f>3.29+0.1</f>
        <v>3.39</v>
      </c>
    </row>
    <row r="116" spans="1:6" s="127" customFormat="1">
      <c r="A116" s="121" t="s">
        <v>203</v>
      </c>
      <c r="B116" s="120" t="s">
        <v>51</v>
      </c>
      <c r="C116" s="121" t="s">
        <v>88</v>
      </c>
      <c r="D116" s="164">
        <v>0.05</v>
      </c>
    </row>
    <row r="117" spans="1:6" s="127" customFormat="1" ht="30">
      <c r="A117" s="121" t="s">
        <v>204</v>
      </c>
      <c r="B117" s="120" t="s">
        <v>52</v>
      </c>
      <c r="C117" s="121" t="s">
        <v>12</v>
      </c>
      <c r="D117" s="164">
        <v>0.1</v>
      </c>
    </row>
    <row r="118" spans="1:6" s="127" customFormat="1">
      <c r="A118" s="128" t="s">
        <v>236</v>
      </c>
      <c r="B118" s="128" t="s">
        <v>84</v>
      </c>
      <c r="C118" s="128"/>
      <c r="D118" s="166">
        <f>D119</f>
        <v>3.05</v>
      </c>
      <c r="E118" s="149"/>
      <c r="F118" s="171"/>
    </row>
    <row r="119" spans="1:6" s="127" customFormat="1" ht="45">
      <c r="A119" s="121" t="s">
        <v>201</v>
      </c>
      <c r="B119" s="120" t="s">
        <v>251</v>
      </c>
      <c r="C119" s="121" t="s">
        <v>90</v>
      </c>
      <c r="D119" s="164">
        <v>3.05</v>
      </c>
    </row>
    <row r="120" spans="1:6" s="127" customFormat="1" ht="28.5">
      <c r="A120" s="128" t="s">
        <v>237</v>
      </c>
      <c r="B120" s="128" t="s">
        <v>62</v>
      </c>
      <c r="C120" s="128" t="s">
        <v>12</v>
      </c>
      <c r="D120" s="166">
        <v>2.99</v>
      </c>
      <c r="E120" s="131"/>
      <c r="F120" s="140"/>
    </row>
    <row r="121" spans="1:6" s="127" customFormat="1">
      <c r="A121" s="128"/>
      <c r="B121" s="128"/>
      <c r="C121" s="128"/>
      <c r="D121" s="166"/>
      <c r="E121" s="131"/>
      <c r="F121" s="140"/>
    </row>
    <row r="122" spans="1:6" s="127" customFormat="1" ht="204">
      <c r="A122" s="139" t="s">
        <v>238</v>
      </c>
      <c r="B122" s="145" t="s">
        <v>330</v>
      </c>
      <c r="C122" s="146" t="s">
        <v>332</v>
      </c>
      <c r="D122" s="147" t="s">
        <v>331</v>
      </c>
    </row>
    <row r="123" spans="1:6" s="127" customFormat="1">
      <c r="A123" s="139"/>
      <c r="B123" s="145"/>
      <c r="C123" s="146"/>
      <c r="D123" s="147"/>
    </row>
    <row r="124" spans="1:6" s="136" customFormat="1">
      <c r="A124" s="128"/>
      <c r="B124" s="128" t="s">
        <v>63</v>
      </c>
      <c r="C124" s="128"/>
      <c r="D124" s="166">
        <f>D13+D47+D94+D101+D114+D118+D120</f>
        <v>42.91</v>
      </c>
      <c r="E124" s="149"/>
      <c r="F124" s="177"/>
    </row>
    <row r="125" spans="1:6">
      <c r="A125" s="126"/>
      <c r="B125" s="150" t="s">
        <v>64</v>
      </c>
      <c r="C125" s="180">
        <f>SUM(C126:C129)</f>
        <v>3605.2</v>
      </c>
      <c r="D125" s="169"/>
    </row>
    <row r="126" spans="1:6">
      <c r="A126" s="126">
        <v>1</v>
      </c>
      <c r="B126" s="150" t="s">
        <v>126</v>
      </c>
      <c r="C126" s="181">
        <v>896.6</v>
      </c>
      <c r="D126" s="169"/>
    </row>
    <row r="127" spans="1:6">
      <c r="A127" s="126">
        <v>2</v>
      </c>
      <c r="B127" s="150" t="s">
        <v>129</v>
      </c>
      <c r="C127" s="183">
        <v>900.9</v>
      </c>
      <c r="D127" s="169"/>
    </row>
    <row r="128" spans="1:6">
      <c r="A128" s="126">
        <v>3</v>
      </c>
      <c r="B128" s="150" t="s">
        <v>122</v>
      </c>
      <c r="C128" s="183">
        <v>905.6</v>
      </c>
      <c r="D128" s="169"/>
    </row>
    <row r="129" spans="1:4">
      <c r="A129" s="126">
        <v>4</v>
      </c>
      <c r="B129" s="150" t="s">
        <v>367</v>
      </c>
      <c r="C129" s="181">
        <v>902.1</v>
      </c>
      <c r="D129" s="169"/>
    </row>
    <row r="130" spans="1:4" s="127" customFormat="1">
      <c r="A130" s="110"/>
      <c r="B130" s="153"/>
      <c r="C130" s="161"/>
      <c r="D130" s="154"/>
    </row>
    <row r="131" spans="1:4" s="109" customFormat="1" ht="15" customHeight="1">
      <c r="A131" s="110"/>
      <c r="B131" s="109" t="s">
        <v>336</v>
      </c>
      <c r="C131" s="218" t="s">
        <v>337</v>
      </c>
      <c r="D131" s="218"/>
    </row>
    <row r="132" spans="1:4" s="109" customFormat="1" ht="15" customHeight="1">
      <c r="A132" s="110"/>
      <c r="B132" s="109" t="s">
        <v>239</v>
      </c>
      <c r="C132" s="219" t="s">
        <v>240</v>
      </c>
      <c r="D132" s="219"/>
    </row>
    <row r="133" spans="1:4" s="127" customFormat="1">
      <c r="A133" s="110"/>
      <c r="B133" s="153"/>
      <c r="C133" s="110"/>
      <c r="D133" s="154"/>
    </row>
    <row r="134" spans="1:4" s="127" customFormat="1">
      <c r="A134" s="110"/>
      <c r="B134" s="153"/>
      <c r="C134" s="110"/>
      <c r="D134" s="154"/>
    </row>
    <row r="135" spans="1:4" s="127" customFormat="1">
      <c r="B135" s="156"/>
      <c r="D135" s="171"/>
    </row>
    <row r="136" spans="1:4">
      <c r="B136" s="158"/>
      <c r="C136" s="127"/>
    </row>
    <row r="137" spans="1:4">
      <c r="B137" s="158"/>
      <c r="C137" s="127"/>
    </row>
    <row r="138" spans="1:4">
      <c r="B138" s="158"/>
      <c r="C138" s="127"/>
    </row>
    <row r="139" spans="1:4">
      <c r="C139" s="127"/>
    </row>
    <row r="140" spans="1:4">
      <c r="C140" s="127"/>
    </row>
    <row r="141" spans="1:4">
      <c r="C141" s="127"/>
    </row>
    <row r="142" spans="1:4">
      <c r="C142" s="127"/>
    </row>
    <row r="143" spans="1:4">
      <c r="C143" s="127"/>
    </row>
    <row r="144" spans="1:4">
      <c r="C144" s="127"/>
    </row>
    <row r="145" spans="3:3">
      <c r="C145" s="127"/>
    </row>
    <row r="146" spans="3:3">
      <c r="C146" s="127"/>
    </row>
    <row r="147" spans="3:3">
      <c r="C147" s="127"/>
    </row>
    <row r="148" spans="3:3">
      <c r="C148" s="127"/>
    </row>
    <row r="149" spans="3:3">
      <c r="C149" s="127"/>
    </row>
    <row r="150" spans="3:3">
      <c r="C150" s="127"/>
    </row>
    <row r="151" spans="3:3">
      <c r="C151" s="127"/>
    </row>
    <row r="152" spans="3:3">
      <c r="C152" s="127"/>
    </row>
  </sheetData>
  <mergeCells count="13">
    <mergeCell ref="A7:D7"/>
    <mergeCell ref="C1:D1"/>
    <mergeCell ref="C2:D2"/>
    <mergeCell ref="C3:D3"/>
    <mergeCell ref="A5:D5"/>
    <mergeCell ref="A6:D6"/>
    <mergeCell ref="F32:H32"/>
    <mergeCell ref="F42:H42"/>
    <mergeCell ref="C131:D131"/>
    <mergeCell ref="C132:D132"/>
    <mergeCell ref="A8:D8"/>
    <mergeCell ref="A9:D9"/>
    <mergeCell ref="F14:H14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rowBreaks count="4" manualBreakCount="4">
    <brk id="31" max="3" man="1"/>
    <brk id="58" max="3" man="1"/>
    <brk id="86" max="3" man="1"/>
    <brk id="116" max="3" man="1"/>
  </rowBreaks>
  <colBreaks count="1" manualBreakCount="1">
    <brk id="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149"/>
  <sheetViews>
    <sheetView view="pageBreakPreview" zoomScaleSheetLayoutView="100" workbookViewId="0">
      <selection activeCell="B10" sqref="B10"/>
    </sheetView>
  </sheetViews>
  <sheetFormatPr defaultColWidth="9.140625" defaultRowHeight="15"/>
  <cols>
    <col min="1" max="1" width="9" style="123" customWidth="1"/>
    <col min="2" max="2" width="54.42578125" style="123" customWidth="1"/>
    <col min="3" max="3" width="16.42578125" style="123" customWidth="1"/>
    <col min="4" max="4" width="16.85546875" style="172" customWidth="1"/>
    <col min="5" max="16384" width="9.140625" style="123"/>
  </cols>
  <sheetData>
    <row r="1" spans="1:8">
      <c r="A1" s="122" t="s">
        <v>108</v>
      </c>
      <c r="B1" s="122"/>
      <c r="C1" s="215" t="s">
        <v>26</v>
      </c>
      <c r="D1" s="215"/>
    </row>
    <row r="2" spans="1:8">
      <c r="A2" s="122"/>
      <c r="B2" s="122"/>
      <c r="C2" s="215" t="s">
        <v>333</v>
      </c>
      <c r="D2" s="215"/>
    </row>
    <row r="3" spans="1:8">
      <c r="A3" s="122"/>
      <c r="B3" s="122"/>
      <c r="C3" s="215" t="s">
        <v>334</v>
      </c>
      <c r="D3" s="215"/>
    </row>
    <row r="4" spans="1:8">
      <c r="A4" s="122"/>
      <c r="B4" s="122"/>
      <c r="C4" s="122"/>
      <c r="D4" s="162"/>
    </row>
    <row r="5" spans="1:8">
      <c r="A5" s="214" t="s">
        <v>1</v>
      </c>
      <c r="B5" s="214"/>
      <c r="C5" s="214"/>
      <c r="D5" s="214"/>
    </row>
    <row r="6" spans="1:8">
      <c r="A6" s="214" t="s">
        <v>2</v>
      </c>
      <c r="B6" s="214"/>
      <c r="C6" s="214"/>
      <c r="D6" s="214"/>
    </row>
    <row r="7" spans="1:8">
      <c r="A7" s="214" t="s">
        <v>3</v>
      </c>
      <c r="B7" s="214"/>
      <c r="C7" s="214"/>
      <c r="D7" s="214"/>
    </row>
    <row r="8" spans="1:8">
      <c r="A8" s="214" t="s">
        <v>4</v>
      </c>
      <c r="B8" s="214"/>
      <c r="C8" s="214"/>
      <c r="D8" s="214"/>
    </row>
    <row r="9" spans="1:8" ht="18.600000000000001" customHeight="1">
      <c r="A9" s="218" t="s">
        <v>358</v>
      </c>
      <c r="B9" s="218"/>
      <c r="C9" s="218"/>
      <c r="D9" s="218"/>
      <c r="E9" s="159"/>
    </row>
    <row r="10" spans="1:8" ht="7.9" customHeight="1">
      <c r="A10" s="124"/>
      <c r="B10" s="124"/>
      <c r="C10" s="124"/>
      <c r="D10" s="163"/>
    </row>
    <row r="11" spans="1:8" s="125" customFormat="1" ht="67.5" customHeight="1">
      <c r="A11" s="121" t="s">
        <v>0</v>
      </c>
      <c r="B11" s="121" t="s">
        <v>5</v>
      </c>
      <c r="C11" s="121" t="s">
        <v>6</v>
      </c>
      <c r="D11" s="164" t="s">
        <v>7</v>
      </c>
    </row>
    <row r="12" spans="1:8" s="127" customFormat="1">
      <c r="A12" s="126">
        <v>1</v>
      </c>
      <c r="B12" s="126">
        <v>2</v>
      </c>
      <c r="C12" s="126">
        <v>3</v>
      </c>
      <c r="D12" s="165">
        <v>4</v>
      </c>
    </row>
    <row r="13" spans="1:8" s="130" customFormat="1" ht="28.5">
      <c r="A13" s="128" t="s">
        <v>172</v>
      </c>
      <c r="B13" s="128" t="s">
        <v>174</v>
      </c>
      <c r="C13" s="128"/>
      <c r="D13" s="166">
        <f>D14+D16+D19+D21+D23+D25+D28+D30+D32+D34+D37+D40+D42+D45</f>
        <v>13.280000000000001</v>
      </c>
      <c r="F13" s="167"/>
    </row>
    <row r="14" spans="1:8" s="130" customFormat="1">
      <c r="A14" s="128" t="s">
        <v>200</v>
      </c>
      <c r="B14" s="132" t="s">
        <v>175</v>
      </c>
      <c r="C14" s="128"/>
      <c r="D14" s="166">
        <f>D15</f>
        <v>1.1000000000000001</v>
      </c>
      <c r="F14" s="227"/>
      <c r="G14" s="227"/>
      <c r="H14" s="227"/>
    </row>
    <row r="15" spans="1:8" s="130" customFormat="1" ht="71.25" customHeight="1">
      <c r="A15" s="121" t="s">
        <v>201</v>
      </c>
      <c r="B15" s="120" t="s">
        <v>179</v>
      </c>
      <c r="C15" s="121" t="s">
        <v>12</v>
      </c>
      <c r="D15" s="164">
        <v>1.1000000000000001</v>
      </c>
      <c r="E15" s="167"/>
      <c r="F15" s="167"/>
    </row>
    <row r="16" spans="1:8" s="130" customFormat="1">
      <c r="A16" s="128" t="s">
        <v>202</v>
      </c>
      <c r="B16" s="132" t="s">
        <v>176</v>
      </c>
      <c r="C16" s="121"/>
      <c r="D16" s="166">
        <f>D17+D18</f>
        <v>1</v>
      </c>
    </row>
    <row r="17" spans="1:8" s="130" customFormat="1" ht="42.75" customHeight="1">
      <c r="A17" s="121" t="s">
        <v>201</v>
      </c>
      <c r="B17" s="120" t="s">
        <v>180</v>
      </c>
      <c r="C17" s="121" t="s">
        <v>12</v>
      </c>
      <c r="D17" s="164">
        <v>0.4</v>
      </c>
    </row>
    <row r="18" spans="1:8" s="130" customFormat="1" ht="38.25" customHeight="1">
      <c r="A18" s="121" t="s">
        <v>203</v>
      </c>
      <c r="B18" s="120" t="s">
        <v>181</v>
      </c>
      <c r="C18" s="121" t="s">
        <v>12</v>
      </c>
      <c r="D18" s="164">
        <v>0.6</v>
      </c>
    </row>
    <row r="19" spans="1:8" s="130" customFormat="1">
      <c r="A19" s="128" t="s">
        <v>206</v>
      </c>
      <c r="B19" s="132" t="s">
        <v>177</v>
      </c>
      <c r="C19" s="121"/>
      <c r="D19" s="166">
        <f>D20</f>
        <v>0.98</v>
      </c>
    </row>
    <row r="20" spans="1:8" s="130" customFormat="1" ht="72" customHeight="1">
      <c r="A20" s="121" t="s">
        <v>201</v>
      </c>
      <c r="B20" s="120" t="s">
        <v>178</v>
      </c>
      <c r="C20" s="121" t="s">
        <v>12</v>
      </c>
      <c r="D20" s="164">
        <v>0.98</v>
      </c>
    </row>
    <row r="21" spans="1:8" s="130" customFormat="1">
      <c r="A21" s="128" t="s">
        <v>207</v>
      </c>
      <c r="B21" s="132" t="s">
        <v>220</v>
      </c>
      <c r="C21" s="121"/>
      <c r="D21" s="166">
        <f>D22</f>
        <v>0.15</v>
      </c>
    </row>
    <row r="22" spans="1:8" s="130" customFormat="1" ht="38.25" customHeight="1">
      <c r="A22" s="121" t="s">
        <v>201</v>
      </c>
      <c r="B22" s="120" t="s">
        <v>72</v>
      </c>
      <c r="C22" s="121" t="s">
        <v>12</v>
      </c>
      <c r="D22" s="164">
        <v>0.15</v>
      </c>
    </row>
    <row r="23" spans="1:8" s="130" customFormat="1">
      <c r="A23" s="128" t="s">
        <v>208</v>
      </c>
      <c r="B23" s="132" t="s">
        <v>182</v>
      </c>
      <c r="C23" s="121"/>
      <c r="D23" s="166">
        <f>D24</f>
        <v>1</v>
      </c>
    </row>
    <row r="24" spans="1:8" s="130" customFormat="1" ht="37.5" customHeight="1">
      <c r="A24" s="121" t="s">
        <v>201</v>
      </c>
      <c r="B24" s="120" t="s">
        <v>185</v>
      </c>
      <c r="C24" s="121" t="s">
        <v>12</v>
      </c>
      <c r="D24" s="164">
        <v>1</v>
      </c>
    </row>
    <row r="25" spans="1:8" s="130" customFormat="1">
      <c r="A25" s="128" t="s">
        <v>209</v>
      </c>
      <c r="B25" s="132" t="s">
        <v>187</v>
      </c>
      <c r="C25" s="121"/>
      <c r="D25" s="166">
        <f>D26+D27</f>
        <v>0.3</v>
      </c>
    </row>
    <row r="26" spans="1:8" s="130" customFormat="1" ht="59.25" customHeight="1">
      <c r="A26" s="121" t="s">
        <v>201</v>
      </c>
      <c r="B26" s="120" t="s">
        <v>183</v>
      </c>
      <c r="C26" s="121" t="s">
        <v>12</v>
      </c>
      <c r="D26" s="164">
        <v>0.15</v>
      </c>
    </row>
    <row r="27" spans="1:8" s="130" customFormat="1" ht="38.25" customHeight="1">
      <c r="A27" s="121" t="s">
        <v>203</v>
      </c>
      <c r="B27" s="120" t="s">
        <v>184</v>
      </c>
      <c r="C27" s="121" t="s">
        <v>12</v>
      </c>
      <c r="D27" s="164">
        <v>0.15</v>
      </c>
    </row>
    <row r="28" spans="1:8" s="130" customFormat="1" ht="45.75" customHeight="1">
      <c r="A28" s="128" t="s">
        <v>210</v>
      </c>
      <c r="B28" s="132" t="s">
        <v>186</v>
      </c>
      <c r="C28" s="121"/>
      <c r="D28" s="166">
        <f>D29</f>
        <v>1</v>
      </c>
    </row>
    <row r="29" spans="1:8" s="130" customFormat="1" ht="33" customHeight="1">
      <c r="A29" s="121" t="s">
        <v>201</v>
      </c>
      <c r="B29" s="120" t="s">
        <v>243</v>
      </c>
      <c r="C29" s="121" t="s">
        <v>12</v>
      </c>
      <c r="D29" s="164">
        <v>1</v>
      </c>
    </row>
    <row r="30" spans="1:8" s="130" customFormat="1" ht="47.25" customHeight="1">
      <c r="A30" s="128" t="s">
        <v>211</v>
      </c>
      <c r="B30" s="132" t="s">
        <v>188</v>
      </c>
      <c r="C30" s="121"/>
      <c r="D30" s="166">
        <f>D31</f>
        <v>0.15</v>
      </c>
    </row>
    <row r="31" spans="1:8" s="130" customFormat="1" ht="55.5" customHeight="1">
      <c r="A31" s="121" t="s">
        <v>201</v>
      </c>
      <c r="B31" s="120" t="s">
        <v>189</v>
      </c>
      <c r="C31" s="121" t="s">
        <v>12</v>
      </c>
      <c r="D31" s="164">
        <v>0.15</v>
      </c>
    </row>
    <row r="32" spans="1:8" s="130" customFormat="1">
      <c r="A32" s="128" t="s">
        <v>212</v>
      </c>
      <c r="B32" s="132" t="s">
        <v>190</v>
      </c>
      <c r="C32" s="121"/>
      <c r="D32" s="166">
        <f>D33</f>
        <v>1.25</v>
      </c>
      <c r="F32" s="224"/>
      <c r="G32" s="224"/>
      <c r="H32" s="224"/>
    </row>
    <row r="33" spans="1:8" s="130" customFormat="1" ht="63.75" customHeight="1">
      <c r="A33" s="121" t="s">
        <v>201</v>
      </c>
      <c r="B33" s="120" t="s">
        <v>191</v>
      </c>
      <c r="C33" s="121" t="s">
        <v>12</v>
      </c>
      <c r="D33" s="164">
        <v>1.25</v>
      </c>
      <c r="E33" s="167"/>
      <c r="F33" s="167"/>
    </row>
    <row r="34" spans="1:8" s="130" customFormat="1">
      <c r="A34" s="128" t="s">
        <v>213</v>
      </c>
      <c r="B34" s="132" t="s">
        <v>192</v>
      </c>
      <c r="C34" s="121"/>
      <c r="D34" s="166">
        <f>D35</f>
        <v>1.25</v>
      </c>
    </row>
    <row r="35" spans="1:8" s="130" customFormat="1" ht="38.25" customHeight="1">
      <c r="A35" s="121" t="s">
        <v>201</v>
      </c>
      <c r="B35" s="120" t="s">
        <v>193</v>
      </c>
      <c r="C35" s="121" t="s">
        <v>12</v>
      </c>
      <c r="D35" s="164">
        <v>1.25</v>
      </c>
    </row>
    <row r="36" spans="1:8" s="130" customFormat="1" ht="36.75" customHeight="1">
      <c r="A36" s="121" t="s">
        <v>203</v>
      </c>
      <c r="B36" s="120" t="s">
        <v>224</v>
      </c>
      <c r="C36" s="121" t="s">
        <v>12</v>
      </c>
      <c r="D36" s="166" t="s">
        <v>299</v>
      </c>
    </row>
    <row r="37" spans="1:8" s="130" customFormat="1">
      <c r="A37" s="128" t="s">
        <v>214</v>
      </c>
      <c r="B37" s="132" t="s">
        <v>194</v>
      </c>
      <c r="C37" s="121"/>
      <c r="D37" s="166">
        <f>D38</f>
        <v>1.25</v>
      </c>
    </row>
    <row r="38" spans="1:8" s="130" customFormat="1" ht="36.75" customHeight="1">
      <c r="A38" s="121" t="s">
        <v>201</v>
      </c>
      <c r="B38" s="120" t="s">
        <v>244</v>
      </c>
      <c r="C38" s="121" t="s">
        <v>12</v>
      </c>
      <c r="D38" s="164">
        <v>1.25</v>
      </c>
    </row>
    <row r="39" spans="1:8" s="130" customFormat="1" ht="33" customHeight="1">
      <c r="A39" s="121" t="s">
        <v>203</v>
      </c>
      <c r="B39" s="120" t="s">
        <v>224</v>
      </c>
      <c r="C39" s="121" t="s">
        <v>12</v>
      </c>
      <c r="D39" s="166" t="s">
        <v>299</v>
      </c>
    </row>
    <row r="40" spans="1:8" s="130" customFormat="1" ht="31.5" customHeight="1">
      <c r="A40" s="128" t="s">
        <v>215</v>
      </c>
      <c r="B40" s="132" t="s">
        <v>196</v>
      </c>
      <c r="C40" s="121" t="s">
        <v>12</v>
      </c>
      <c r="D40" s="166">
        <f>D41</f>
        <v>1.1599999999999999</v>
      </c>
    </row>
    <row r="41" spans="1:8" s="130" customFormat="1" ht="54.75" customHeight="1">
      <c r="A41" s="121" t="s">
        <v>201</v>
      </c>
      <c r="B41" s="120" t="s">
        <v>195</v>
      </c>
      <c r="C41" s="121" t="s">
        <v>12</v>
      </c>
      <c r="D41" s="164">
        <v>1.1599999999999999</v>
      </c>
    </row>
    <row r="42" spans="1:8" s="130" customFormat="1" ht="21" customHeight="1">
      <c r="A42" s="128" t="s">
        <v>216</v>
      </c>
      <c r="B42" s="132" t="s">
        <v>197</v>
      </c>
      <c r="C42" s="121"/>
      <c r="D42" s="166">
        <f>D43+D44</f>
        <v>2.39</v>
      </c>
      <c r="F42" s="224"/>
      <c r="G42" s="224"/>
      <c r="H42" s="224"/>
    </row>
    <row r="43" spans="1:8" s="130" customFormat="1" ht="48" customHeight="1">
      <c r="A43" s="121" t="s">
        <v>201</v>
      </c>
      <c r="B43" s="120" t="s">
        <v>81</v>
      </c>
      <c r="C43" s="121" t="s">
        <v>12</v>
      </c>
      <c r="D43" s="164">
        <v>1.1000000000000001</v>
      </c>
    </row>
    <row r="44" spans="1:8" s="130" customFormat="1" ht="41.25" customHeight="1">
      <c r="A44" s="121" t="s">
        <v>203</v>
      </c>
      <c r="B44" s="120" t="s">
        <v>82</v>
      </c>
      <c r="C44" s="121" t="s">
        <v>12</v>
      </c>
      <c r="D44" s="164">
        <v>1.29</v>
      </c>
    </row>
    <row r="45" spans="1:8" s="130" customFormat="1">
      <c r="A45" s="128" t="s">
        <v>217</v>
      </c>
      <c r="B45" s="132" t="s">
        <v>198</v>
      </c>
      <c r="C45" s="121"/>
      <c r="D45" s="166">
        <f>D46</f>
        <v>0.3</v>
      </c>
    </row>
    <row r="46" spans="1:8" s="130" customFormat="1" ht="34.5" customHeight="1">
      <c r="A46" s="121" t="s">
        <v>201</v>
      </c>
      <c r="B46" s="120" t="s">
        <v>199</v>
      </c>
      <c r="C46" s="121" t="s">
        <v>12</v>
      </c>
      <c r="D46" s="164">
        <v>0.3</v>
      </c>
    </row>
    <row r="47" spans="1:8" s="136" customFormat="1" ht="39" customHeight="1">
      <c r="A47" s="134" t="s">
        <v>218</v>
      </c>
      <c r="B47" s="135" t="s">
        <v>173</v>
      </c>
      <c r="C47" s="135"/>
      <c r="D47" s="166">
        <f>D48+D50+D52+D56+D58+D60+D63+D65+D67+D76+D80+D84+D87+D91</f>
        <v>4.1500000000000004</v>
      </c>
      <c r="E47" s="130"/>
      <c r="F47" s="168"/>
    </row>
    <row r="48" spans="1:8" s="127" customFormat="1" ht="33.75" customHeight="1">
      <c r="A48" s="128" t="s">
        <v>200</v>
      </c>
      <c r="B48" s="134" t="s">
        <v>245</v>
      </c>
      <c r="C48" s="128"/>
      <c r="D48" s="166">
        <f>D49</f>
        <v>0.08</v>
      </c>
    </row>
    <row r="49" spans="1:4" s="127" customFormat="1" ht="24.75" customHeight="1">
      <c r="A49" s="121" t="s">
        <v>201</v>
      </c>
      <c r="B49" s="137" t="s">
        <v>10</v>
      </c>
      <c r="C49" s="121" t="s">
        <v>28</v>
      </c>
      <c r="D49" s="164">
        <v>0.08</v>
      </c>
    </row>
    <row r="50" spans="1:4" s="125" customFormat="1" ht="24" customHeight="1">
      <c r="A50" s="128" t="s">
        <v>202</v>
      </c>
      <c r="B50" s="134" t="s">
        <v>13</v>
      </c>
      <c r="C50" s="128"/>
      <c r="D50" s="166">
        <f>D51</f>
        <v>9.9999999999999992E-2</v>
      </c>
    </row>
    <row r="51" spans="1:4" s="125" customFormat="1" ht="39" customHeight="1">
      <c r="A51" s="121" t="s">
        <v>201</v>
      </c>
      <c r="B51" s="137" t="s">
        <v>14</v>
      </c>
      <c r="C51" s="121" t="s">
        <v>11</v>
      </c>
      <c r="D51" s="164">
        <f>0.09+0.01</f>
        <v>9.9999999999999992E-2</v>
      </c>
    </row>
    <row r="52" spans="1:4" s="125" customFormat="1">
      <c r="A52" s="128" t="s">
        <v>206</v>
      </c>
      <c r="B52" s="134" t="s">
        <v>74</v>
      </c>
      <c r="C52" s="128"/>
      <c r="D52" s="166">
        <f>D53+D54+D55</f>
        <v>0.94000000000000006</v>
      </c>
    </row>
    <row r="53" spans="1:4" s="125" customFormat="1" ht="63" customHeight="1">
      <c r="A53" s="121" t="s">
        <v>201</v>
      </c>
      <c r="B53" s="137" t="s">
        <v>75</v>
      </c>
      <c r="C53" s="121" t="s">
        <v>11</v>
      </c>
      <c r="D53" s="164">
        <v>0.1</v>
      </c>
    </row>
    <row r="54" spans="1:4" s="127" customFormat="1" ht="27" customHeight="1">
      <c r="A54" s="121" t="s">
        <v>203</v>
      </c>
      <c r="B54" s="137" t="s">
        <v>18</v>
      </c>
      <c r="C54" s="121" t="s">
        <v>28</v>
      </c>
      <c r="D54" s="164">
        <v>0.3</v>
      </c>
    </row>
    <row r="55" spans="1:4" s="127" customFormat="1" ht="28.5" customHeight="1">
      <c r="A55" s="121" t="s">
        <v>204</v>
      </c>
      <c r="B55" s="137" t="s">
        <v>19</v>
      </c>
      <c r="C55" s="121" t="s">
        <v>12</v>
      </c>
      <c r="D55" s="164">
        <f>0.3+0.24</f>
        <v>0.54</v>
      </c>
    </row>
    <row r="56" spans="1:4" s="127" customFormat="1" ht="27" customHeight="1">
      <c r="A56" s="128" t="s">
        <v>207</v>
      </c>
      <c r="B56" s="134" t="s">
        <v>15</v>
      </c>
      <c r="C56" s="128"/>
      <c r="D56" s="166">
        <f>D57</f>
        <v>7.0000000000000007E-2</v>
      </c>
    </row>
    <row r="57" spans="1:4" s="127" customFormat="1" ht="36.75" customHeight="1">
      <c r="A57" s="121" t="s">
        <v>201</v>
      </c>
      <c r="B57" s="137" t="s">
        <v>16</v>
      </c>
      <c r="C57" s="121" t="s">
        <v>28</v>
      </c>
      <c r="D57" s="164">
        <v>7.0000000000000007E-2</v>
      </c>
    </row>
    <row r="58" spans="1:4" s="127" customFormat="1" ht="37.5" customHeight="1">
      <c r="A58" s="128" t="s">
        <v>208</v>
      </c>
      <c r="B58" s="134" t="s">
        <v>29</v>
      </c>
      <c r="C58" s="128"/>
      <c r="D58" s="166">
        <f>D59</f>
        <v>0.03</v>
      </c>
    </row>
    <row r="59" spans="1:4" s="127" customFormat="1" ht="40.5" customHeight="1">
      <c r="A59" s="121" t="s">
        <v>201</v>
      </c>
      <c r="B59" s="137" t="s">
        <v>219</v>
      </c>
      <c r="C59" s="121" t="s">
        <v>11</v>
      </c>
      <c r="D59" s="164">
        <v>0.03</v>
      </c>
    </row>
    <row r="60" spans="1:4" s="127" customFormat="1" ht="22.5" customHeight="1">
      <c r="A60" s="128" t="s">
        <v>209</v>
      </c>
      <c r="B60" s="132" t="s">
        <v>30</v>
      </c>
      <c r="C60" s="128"/>
      <c r="D60" s="166">
        <f>D61+D62</f>
        <v>0.15</v>
      </c>
    </row>
    <row r="61" spans="1:4" s="127" customFormat="1" ht="24" customHeight="1">
      <c r="A61" s="121" t="s">
        <v>8</v>
      </c>
      <c r="B61" s="120" t="s">
        <v>31</v>
      </c>
      <c r="C61" s="121" t="s">
        <v>11</v>
      </c>
      <c r="D61" s="164">
        <v>0.02</v>
      </c>
    </row>
    <row r="62" spans="1:4" s="127" customFormat="1" ht="42" customHeight="1">
      <c r="A62" s="121" t="s">
        <v>9</v>
      </c>
      <c r="B62" s="120" t="s">
        <v>32</v>
      </c>
      <c r="C62" s="121" t="s">
        <v>12</v>
      </c>
      <c r="D62" s="164">
        <f>0.05+0.08</f>
        <v>0.13</v>
      </c>
    </row>
    <row r="63" spans="1:4" s="127" customFormat="1" ht="49.5" customHeight="1">
      <c r="A63" s="128" t="s">
        <v>210</v>
      </c>
      <c r="B63" s="134" t="s">
        <v>73</v>
      </c>
      <c r="C63" s="128"/>
      <c r="D63" s="166">
        <f>D64</f>
        <v>0.08</v>
      </c>
    </row>
    <row r="64" spans="1:4" s="127" customFormat="1" ht="36" customHeight="1">
      <c r="A64" s="121" t="s">
        <v>201</v>
      </c>
      <c r="B64" s="137" t="s">
        <v>17</v>
      </c>
      <c r="C64" s="121" t="s">
        <v>11</v>
      </c>
      <c r="D64" s="164">
        <v>0.08</v>
      </c>
    </row>
    <row r="65" spans="1:4" s="127" customFormat="1" ht="30" customHeight="1">
      <c r="A65" s="128" t="s">
        <v>211</v>
      </c>
      <c r="B65" s="134" t="s">
        <v>20</v>
      </c>
      <c r="C65" s="128"/>
      <c r="D65" s="166">
        <f>D66</f>
        <v>0.1</v>
      </c>
    </row>
    <row r="66" spans="1:4" s="127" customFormat="1" ht="44.25" customHeight="1">
      <c r="A66" s="121" t="s">
        <v>8</v>
      </c>
      <c r="B66" s="137" t="s">
        <v>79</v>
      </c>
      <c r="C66" s="121" t="s">
        <v>11</v>
      </c>
      <c r="D66" s="164">
        <v>0.1</v>
      </c>
    </row>
    <row r="67" spans="1:4" s="127" customFormat="1" ht="21.75" customHeight="1">
      <c r="A67" s="128" t="s">
        <v>212</v>
      </c>
      <c r="B67" s="132" t="s">
        <v>36</v>
      </c>
      <c r="C67" s="128"/>
      <c r="D67" s="166">
        <f>D68+D69+D70+D71+D72+D73+D74+D75</f>
        <v>0.75</v>
      </c>
    </row>
    <row r="68" spans="1:4" s="127" customFormat="1" ht="24.75" customHeight="1">
      <c r="A68" s="121" t="s">
        <v>201</v>
      </c>
      <c r="B68" s="120" t="s">
        <v>37</v>
      </c>
      <c r="C68" s="121" t="s">
        <v>42</v>
      </c>
      <c r="D68" s="164">
        <v>0.01</v>
      </c>
    </row>
    <row r="69" spans="1:4" s="127" customFormat="1" ht="24" customHeight="1">
      <c r="A69" s="121" t="s">
        <v>203</v>
      </c>
      <c r="B69" s="120" t="s">
        <v>38</v>
      </c>
      <c r="C69" s="121" t="s">
        <v>42</v>
      </c>
      <c r="D69" s="164">
        <v>0.01</v>
      </c>
    </row>
    <row r="70" spans="1:4" s="127" customFormat="1" ht="30.75" customHeight="1">
      <c r="A70" s="121" t="s">
        <v>204</v>
      </c>
      <c r="B70" s="120" t="s">
        <v>39</v>
      </c>
      <c r="C70" s="121" t="s">
        <v>42</v>
      </c>
      <c r="D70" s="164">
        <f>0.05+0.05+0.05</f>
        <v>0.15000000000000002</v>
      </c>
    </row>
    <row r="71" spans="1:4" s="127" customFormat="1" ht="41.25" customHeight="1">
      <c r="A71" s="121" t="s">
        <v>205</v>
      </c>
      <c r="B71" s="120" t="s">
        <v>40</v>
      </c>
      <c r="C71" s="121" t="s">
        <v>42</v>
      </c>
      <c r="D71" s="164">
        <v>0.15</v>
      </c>
    </row>
    <row r="72" spans="1:4" s="127" customFormat="1" ht="34.5" customHeight="1">
      <c r="A72" s="121" t="s">
        <v>225</v>
      </c>
      <c r="B72" s="120" t="s">
        <v>41</v>
      </c>
      <c r="C72" s="121" t="s">
        <v>12</v>
      </c>
      <c r="D72" s="164">
        <f>0.05+0.05</f>
        <v>0.1</v>
      </c>
    </row>
    <row r="73" spans="1:4" s="127" customFormat="1" ht="42.75" customHeight="1">
      <c r="A73" s="121" t="s">
        <v>226</v>
      </c>
      <c r="B73" s="120" t="s">
        <v>33</v>
      </c>
      <c r="C73" s="121" t="s">
        <v>11</v>
      </c>
      <c r="D73" s="164">
        <v>0.02</v>
      </c>
    </row>
    <row r="74" spans="1:4" s="127" customFormat="1" ht="36" customHeight="1">
      <c r="A74" s="121" t="s">
        <v>227</v>
      </c>
      <c r="B74" s="120" t="s">
        <v>34</v>
      </c>
      <c r="C74" s="121" t="s">
        <v>12</v>
      </c>
      <c r="D74" s="164">
        <f>0.25+0.05</f>
        <v>0.3</v>
      </c>
    </row>
    <row r="75" spans="1:4" s="127" customFormat="1" ht="44.25" customHeight="1">
      <c r="A75" s="121" t="s">
        <v>228</v>
      </c>
      <c r="B75" s="120" t="s">
        <v>35</v>
      </c>
      <c r="C75" s="121" t="s">
        <v>12</v>
      </c>
      <c r="D75" s="164">
        <v>0.01</v>
      </c>
    </row>
    <row r="76" spans="1:4" s="127" customFormat="1" ht="31.5" customHeight="1">
      <c r="A76" s="128" t="s">
        <v>213</v>
      </c>
      <c r="B76" s="132" t="s">
        <v>221</v>
      </c>
      <c r="C76" s="128"/>
      <c r="D76" s="166">
        <f>D77+D78+D79</f>
        <v>0.54</v>
      </c>
    </row>
    <row r="77" spans="1:4" s="127" customFormat="1" ht="86.25" customHeight="1">
      <c r="A77" s="121" t="s">
        <v>201</v>
      </c>
      <c r="B77" s="120" t="s">
        <v>223</v>
      </c>
      <c r="C77" s="121" t="s">
        <v>11</v>
      </c>
      <c r="D77" s="164">
        <f>0.03+0.06</f>
        <v>0.09</v>
      </c>
    </row>
    <row r="78" spans="1:4" s="127" customFormat="1" ht="28.5" customHeight="1">
      <c r="A78" s="121" t="s">
        <v>203</v>
      </c>
      <c r="B78" s="120" t="s">
        <v>34</v>
      </c>
      <c r="C78" s="121" t="s">
        <v>12</v>
      </c>
      <c r="D78" s="164">
        <f>0.35+0.05</f>
        <v>0.39999999999999997</v>
      </c>
    </row>
    <row r="79" spans="1:4" s="127" customFormat="1" ht="44.25" customHeight="1">
      <c r="A79" s="121" t="s">
        <v>204</v>
      </c>
      <c r="B79" s="120" t="s">
        <v>35</v>
      </c>
      <c r="C79" s="121" t="s">
        <v>12</v>
      </c>
      <c r="D79" s="164">
        <v>0.05</v>
      </c>
    </row>
    <row r="80" spans="1:4" s="127" customFormat="1" ht="24" customHeight="1">
      <c r="A80" s="128" t="s">
        <v>214</v>
      </c>
      <c r="B80" s="132" t="s">
        <v>222</v>
      </c>
      <c r="C80" s="128"/>
      <c r="D80" s="166">
        <f>D81+D82+D83</f>
        <v>0.47999999999999993</v>
      </c>
    </row>
    <row r="81" spans="1:6" s="127" customFormat="1" ht="90.75" customHeight="1">
      <c r="A81" s="121" t="s">
        <v>201</v>
      </c>
      <c r="B81" s="120" t="s">
        <v>223</v>
      </c>
      <c r="C81" s="121" t="s">
        <v>11</v>
      </c>
      <c r="D81" s="164">
        <v>0.03</v>
      </c>
    </row>
    <row r="82" spans="1:6" s="127" customFormat="1" ht="34.5" customHeight="1">
      <c r="A82" s="121" t="s">
        <v>203</v>
      </c>
      <c r="B82" s="120" t="s">
        <v>34</v>
      </c>
      <c r="C82" s="121" t="s">
        <v>12</v>
      </c>
      <c r="D82" s="164">
        <f>0.35+0.05</f>
        <v>0.39999999999999997</v>
      </c>
    </row>
    <row r="83" spans="1:6" s="127" customFormat="1" ht="37.5" customHeight="1">
      <c r="A83" s="121" t="s">
        <v>204</v>
      </c>
      <c r="B83" s="120" t="s">
        <v>35</v>
      </c>
      <c r="C83" s="121" t="s">
        <v>12</v>
      </c>
      <c r="D83" s="164">
        <v>0.05</v>
      </c>
    </row>
    <row r="84" spans="1:6" s="127" customFormat="1" ht="30" customHeight="1">
      <c r="A84" s="128" t="s">
        <v>215</v>
      </c>
      <c r="B84" s="132" t="s">
        <v>229</v>
      </c>
      <c r="C84" s="121"/>
      <c r="D84" s="166">
        <f>D85+D86</f>
        <v>0.35</v>
      </c>
    </row>
    <row r="85" spans="1:6" s="127" customFormat="1" ht="43.5" customHeight="1">
      <c r="A85" s="121" t="s">
        <v>201</v>
      </c>
      <c r="B85" s="120" t="s">
        <v>230</v>
      </c>
      <c r="C85" s="121" t="s">
        <v>11</v>
      </c>
      <c r="D85" s="164">
        <v>0.05</v>
      </c>
    </row>
    <row r="86" spans="1:6" s="127" customFormat="1" ht="43.5" customHeight="1">
      <c r="A86" s="121" t="s">
        <v>203</v>
      </c>
      <c r="B86" s="120" t="s">
        <v>231</v>
      </c>
      <c r="C86" s="121" t="s">
        <v>12</v>
      </c>
      <c r="D86" s="164">
        <v>0.3</v>
      </c>
    </row>
    <row r="87" spans="1:6" s="127" customFormat="1" ht="39" customHeight="1">
      <c r="A87" s="128" t="s">
        <v>216</v>
      </c>
      <c r="B87" s="132" t="s">
        <v>43</v>
      </c>
      <c r="C87" s="128"/>
      <c r="D87" s="166">
        <f>D88+D89+D90</f>
        <v>0.38</v>
      </c>
    </row>
    <row r="88" spans="1:6" s="127" customFormat="1" ht="41.25" customHeight="1">
      <c r="A88" s="121" t="s">
        <v>201</v>
      </c>
      <c r="B88" s="120" t="s">
        <v>80</v>
      </c>
      <c r="C88" s="121" t="s">
        <v>11</v>
      </c>
      <c r="D88" s="164">
        <v>0.01</v>
      </c>
    </row>
    <row r="89" spans="1:6" s="127" customFormat="1" ht="34.5" customHeight="1">
      <c r="A89" s="121" t="s">
        <v>203</v>
      </c>
      <c r="B89" s="120" t="s">
        <v>44</v>
      </c>
      <c r="C89" s="121" t="s">
        <v>12</v>
      </c>
      <c r="D89" s="164">
        <f>0.02+0.05+0.05</f>
        <v>0.12000000000000001</v>
      </c>
    </row>
    <row r="90" spans="1:6" s="127" customFormat="1" ht="45" customHeight="1">
      <c r="A90" s="121" t="s">
        <v>204</v>
      </c>
      <c r="B90" s="120" t="s">
        <v>83</v>
      </c>
      <c r="C90" s="121" t="s">
        <v>12</v>
      </c>
      <c r="D90" s="164">
        <f>0.15+0.1</f>
        <v>0.25</v>
      </c>
    </row>
    <row r="91" spans="1:6" s="127" customFormat="1" ht="27.75" customHeight="1">
      <c r="A91" s="128" t="s">
        <v>217</v>
      </c>
      <c r="B91" s="132" t="s">
        <v>76</v>
      </c>
      <c r="C91" s="128"/>
      <c r="D91" s="166">
        <f>D92+D93</f>
        <v>0.1</v>
      </c>
    </row>
    <row r="92" spans="1:6" s="127" customFormat="1" ht="33.75" customHeight="1">
      <c r="A92" s="121" t="s">
        <v>201</v>
      </c>
      <c r="B92" s="120" t="s">
        <v>77</v>
      </c>
      <c r="C92" s="121" t="s">
        <v>12</v>
      </c>
      <c r="D92" s="164">
        <v>0.05</v>
      </c>
    </row>
    <row r="93" spans="1:6" s="127" customFormat="1" ht="31.5" customHeight="1">
      <c r="A93" s="121" t="s">
        <v>203</v>
      </c>
      <c r="B93" s="120" t="s">
        <v>232</v>
      </c>
      <c r="C93" s="121" t="s">
        <v>12</v>
      </c>
      <c r="D93" s="164">
        <v>0.05</v>
      </c>
    </row>
    <row r="94" spans="1:6" s="127" customFormat="1" ht="42.75" customHeight="1">
      <c r="A94" s="128" t="s">
        <v>233</v>
      </c>
      <c r="B94" s="128" t="s">
        <v>45</v>
      </c>
      <c r="C94" s="128"/>
      <c r="D94" s="166">
        <f>D95+D96+D97+D98+D99+D100</f>
        <v>7.5600000000000005</v>
      </c>
      <c r="E94" s="130"/>
      <c r="F94" s="168"/>
    </row>
    <row r="95" spans="1:6" s="127" customFormat="1" ht="45" customHeight="1">
      <c r="A95" s="121" t="s">
        <v>201</v>
      </c>
      <c r="B95" s="120" t="s">
        <v>46</v>
      </c>
      <c r="C95" s="121" t="s">
        <v>87</v>
      </c>
      <c r="D95" s="164">
        <f>1.2+0.9+0.1</f>
        <v>2.2000000000000002</v>
      </c>
    </row>
    <row r="96" spans="1:6" s="127" customFormat="1" ht="40.5" customHeight="1">
      <c r="A96" s="121" t="s">
        <v>203</v>
      </c>
      <c r="B96" s="120" t="s">
        <v>47</v>
      </c>
      <c r="C96" s="121" t="s">
        <v>246</v>
      </c>
      <c r="D96" s="164">
        <f>1.61+0.06+0.1</f>
        <v>1.7700000000000002</v>
      </c>
    </row>
    <row r="97" spans="1:6" s="127" customFormat="1" ht="87" customHeight="1">
      <c r="A97" s="121" t="s">
        <v>204</v>
      </c>
      <c r="B97" s="120" t="s">
        <v>247</v>
      </c>
      <c r="C97" s="121" t="s">
        <v>42</v>
      </c>
      <c r="D97" s="164">
        <f>1.1+0.09</f>
        <v>1.1900000000000002</v>
      </c>
    </row>
    <row r="98" spans="1:6" s="127" customFormat="1">
      <c r="A98" s="121" t="s">
        <v>205</v>
      </c>
      <c r="B98" s="120" t="s">
        <v>48</v>
      </c>
      <c r="C98" s="121" t="s">
        <v>42</v>
      </c>
      <c r="D98" s="164">
        <v>0.8</v>
      </c>
    </row>
    <row r="99" spans="1:6" s="127" customFormat="1" ht="52.5" customHeight="1">
      <c r="A99" s="121" t="s">
        <v>225</v>
      </c>
      <c r="B99" s="120" t="s">
        <v>49</v>
      </c>
      <c r="C99" s="121" t="s">
        <v>12</v>
      </c>
      <c r="D99" s="164">
        <v>0.5</v>
      </c>
    </row>
    <row r="100" spans="1:6" s="127" customFormat="1" ht="28.5" customHeight="1">
      <c r="A100" s="121" t="s">
        <v>226</v>
      </c>
      <c r="B100" s="120" t="s">
        <v>78</v>
      </c>
      <c r="C100" s="121" t="s">
        <v>28</v>
      </c>
      <c r="D100" s="164">
        <f>0.8+0.3</f>
        <v>1.1000000000000001</v>
      </c>
    </row>
    <row r="101" spans="1:6" s="127" customFormat="1" ht="55.5" customHeight="1">
      <c r="A101" s="128" t="s">
        <v>234</v>
      </c>
      <c r="B101" s="128" t="s">
        <v>54</v>
      </c>
      <c r="C101" s="128"/>
      <c r="D101" s="166">
        <f>D103+D104+D105+D106+D107+D109+D110+D111+D112+D113</f>
        <v>8.34</v>
      </c>
      <c r="E101" s="131"/>
      <c r="F101" s="140"/>
    </row>
    <row r="102" spans="1:6" s="127" customFormat="1">
      <c r="A102" s="121"/>
      <c r="B102" s="128" t="s">
        <v>55</v>
      </c>
      <c r="C102" s="121"/>
      <c r="D102" s="164"/>
    </row>
    <row r="103" spans="1:6" s="127" customFormat="1">
      <c r="A103" s="121" t="s">
        <v>201</v>
      </c>
      <c r="B103" s="120" t="s">
        <v>56</v>
      </c>
      <c r="C103" s="121" t="s">
        <v>88</v>
      </c>
      <c r="D103" s="121">
        <v>0.01</v>
      </c>
    </row>
    <row r="104" spans="1:6" s="127" customFormat="1">
      <c r="A104" s="121" t="s">
        <v>203</v>
      </c>
      <c r="B104" s="120" t="s">
        <v>314</v>
      </c>
      <c r="C104" s="121" t="s">
        <v>87</v>
      </c>
      <c r="D104" s="133">
        <v>1.2</v>
      </c>
    </row>
    <row r="105" spans="1:6" s="127" customFormat="1">
      <c r="A105" s="121" t="s">
        <v>204</v>
      </c>
      <c r="B105" s="120" t="s">
        <v>57</v>
      </c>
      <c r="C105" s="121" t="s">
        <v>87</v>
      </c>
      <c r="D105" s="121">
        <v>0.05</v>
      </c>
    </row>
    <row r="106" spans="1:6" s="127" customFormat="1">
      <c r="A106" s="121" t="s">
        <v>205</v>
      </c>
      <c r="B106" s="120" t="s">
        <v>58</v>
      </c>
      <c r="C106" s="121" t="s">
        <v>87</v>
      </c>
      <c r="D106" s="121">
        <v>0.6</v>
      </c>
    </row>
    <row r="107" spans="1:6" s="127" customFormat="1">
      <c r="A107" s="121" t="s">
        <v>225</v>
      </c>
      <c r="B107" s="120" t="s">
        <v>248</v>
      </c>
      <c r="C107" s="121" t="s">
        <v>87</v>
      </c>
      <c r="D107" s="121">
        <v>0.44</v>
      </c>
    </row>
    <row r="108" spans="1:6" s="127" customFormat="1">
      <c r="A108" s="121"/>
      <c r="B108" s="128" t="s">
        <v>59</v>
      </c>
      <c r="C108" s="121"/>
      <c r="D108" s="164"/>
    </row>
    <row r="109" spans="1:6" s="127" customFormat="1" ht="49.5" customHeight="1">
      <c r="A109" s="121" t="s">
        <v>226</v>
      </c>
      <c r="B109" s="120" t="s">
        <v>85</v>
      </c>
      <c r="C109" s="121" t="s">
        <v>12</v>
      </c>
      <c r="D109" s="121">
        <f>1.03+0.2</f>
        <v>1.23</v>
      </c>
    </row>
    <row r="110" spans="1:6" s="127" customFormat="1" ht="40.5" customHeight="1">
      <c r="A110" s="121" t="s">
        <v>227</v>
      </c>
      <c r="B110" s="120" t="s">
        <v>60</v>
      </c>
      <c r="C110" s="121" t="s">
        <v>12</v>
      </c>
      <c r="D110" s="121">
        <v>1.6</v>
      </c>
    </row>
    <row r="111" spans="1:6" s="127" customFormat="1" ht="42" customHeight="1">
      <c r="A111" s="121" t="s">
        <v>228</v>
      </c>
      <c r="B111" s="120" t="s">
        <v>249</v>
      </c>
      <c r="C111" s="121" t="s">
        <v>87</v>
      </c>
      <c r="D111" s="133">
        <v>0.79</v>
      </c>
    </row>
    <row r="112" spans="1:6" s="127" customFormat="1" ht="29.25" customHeight="1">
      <c r="A112" s="121" t="s">
        <v>241</v>
      </c>
      <c r="B112" s="120" t="s">
        <v>61</v>
      </c>
      <c r="C112" s="121" t="s">
        <v>250</v>
      </c>
      <c r="D112" s="121">
        <v>2.0299999999999998</v>
      </c>
    </row>
    <row r="113" spans="1:6" s="127" customFormat="1" ht="49.5" customHeight="1">
      <c r="A113" s="121" t="s">
        <v>242</v>
      </c>
      <c r="B113" s="120" t="s">
        <v>86</v>
      </c>
      <c r="C113" s="121" t="s">
        <v>87</v>
      </c>
      <c r="D113" s="121">
        <f>0.2+0.19</f>
        <v>0.39</v>
      </c>
    </row>
    <row r="114" spans="1:6" s="127" customFormat="1" ht="28.5">
      <c r="A114" s="128" t="s">
        <v>235</v>
      </c>
      <c r="B114" s="128" t="s">
        <v>50</v>
      </c>
      <c r="C114" s="128"/>
      <c r="D114" s="166">
        <f>D115+D116+D117</f>
        <v>3.54</v>
      </c>
      <c r="E114" s="136"/>
      <c r="F114" s="171"/>
    </row>
    <row r="115" spans="1:6" s="127" customFormat="1" ht="28.5" customHeight="1">
      <c r="A115" s="121" t="s">
        <v>201</v>
      </c>
      <c r="B115" s="120" t="s">
        <v>53</v>
      </c>
      <c r="C115" s="121" t="s">
        <v>89</v>
      </c>
      <c r="D115" s="164">
        <f>3.29+0.1</f>
        <v>3.39</v>
      </c>
    </row>
    <row r="116" spans="1:6" s="127" customFormat="1">
      <c r="A116" s="121" t="s">
        <v>203</v>
      </c>
      <c r="B116" s="120" t="s">
        <v>51</v>
      </c>
      <c r="C116" s="121" t="s">
        <v>88</v>
      </c>
      <c r="D116" s="164">
        <v>0.05</v>
      </c>
    </row>
    <row r="117" spans="1:6" s="127" customFormat="1" ht="30">
      <c r="A117" s="121" t="s">
        <v>204</v>
      </c>
      <c r="B117" s="120" t="s">
        <v>52</v>
      </c>
      <c r="C117" s="121" t="s">
        <v>12</v>
      </c>
      <c r="D117" s="164">
        <v>0.1</v>
      </c>
    </row>
    <row r="118" spans="1:6" s="127" customFormat="1" ht="27.75" customHeight="1">
      <c r="A118" s="128" t="s">
        <v>236</v>
      </c>
      <c r="B118" s="128" t="s">
        <v>84</v>
      </c>
      <c r="C118" s="128"/>
      <c r="D118" s="166">
        <f>D119</f>
        <v>3.05</v>
      </c>
      <c r="E118" s="149"/>
      <c r="F118" s="171"/>
    </row>
    <row r="119" spans="1:6" s="127" customFormat="1" ht="56.25" customHeight="1">
      <c r="A119" s="121" t="s">
        <v>201</v>
      </c>
      <c r="B119" s="120" t="s">
        <v>251</v>
      </c>
      <c r="C119" s="121" t="s">
        <v>90</v>
      </c>
      <c r="D119" s="164">
        <v>3.05</v>
      </c>
    </row>
    <row r="120" spans="1:6" s="127" customFormat="1" ht="34.5" customHeight="1">
      <c r="A120" s="128" t="s">
        <v>237</v>
      </c>
      <c r="B120" s="128" t="s">
        <v>62</v>
      </c>
      <c r="C120" s="128" t="s">
        <v>12</v>
      </c>
      <c r="D120" s="166">
        <v>2.99</v>
      </c>
      <c r="E120" s="131"/>
      <c r="F120" s="168"/>
    </row>
    <row r="121" spans="1:6" s="127" customFormat="1">
      <c r="A121" s="128"/>
      <c r="B121" s="128"/>
      <c r="C121" s="128"/>
      <c r="D121" s="166"/>
      <c r="E121" s="131"/>
      <c r="F121" s="168"/>
    </row>
    <row r="122" spans="1:6" s="127" customFormat="1" ht="129.75" customHeight="1">
      <c r="A122" s="139" t="s">
        <v>238</v>
      </c>
      <c r="B122" s="145" t="s">
        <v>330</v>
      </c>
      <c r="C122" s="146" t="s">
        <v>332</v>
      </c>
      <c r="D122" s="147" t="s">
        <v>331</v>
      </c>
    </row>
    <row r="123" spans="1:6" s="127" customFormat="1">
      <c r="A123" s="139"/>
      <c r="B123" s="145"/>
      <c r="C123" s="146"/>
      <c r="D123" s="147"/>
    </row>
    <row r="124" spans="1:6" s="136" customFormat="1">
      <c r="A124" s="128"/>
      <c r="B124" s="128" t="s">
        <v>63</v>
      </c>
      <c r="C124" s="128"/>
      <c r="D124" s="166">
        <f>D13+D47+D94+D101+D114+D118+D120</f>
        <v>42.91</v>
      </c>
      <c r="E124" s="149"/>
      <c r="F124" s="177"/>
    </row>
    <row r="125" spans="1:6" ht="18" customHeight="1">
      <c r="A125" s="126"/>
      <c r="B125" s="150" t="s">
        <v>64</v>
      </c>
      <c r="C125" s="180">
        <f>SUM(C126:C126)</f>
        <v>723.5</v>
      </c>
      <c r="D125" s="169"/>
    </row>
    <row r="126" spans="1:6">
      <c r="A126" s="126"/>
      <c r="B126" s="150" t="s">
        <v>343</v>
      </c>
      <c r="C126" s="181">
        <v>723.5</v>
      </c>
      <c r="D126" s="169"/>
    </row>
    <row r="127" spans="1:6" s="127" customFormat="1">
      <c r="A127" s="110"/>
      <c r="B127" s="153"/>
      <c r="C127" s="161"/>
      <c r="D127" s="154"/>
    </row>
    <row r="128" spans="1:6" s="109" customFormat="1">
      <c r="A128" s="110"/>
      <c r="B128" s="109" t="s">
        <v>336</v>
      </c>
      <c r="C128" s="218" t="s">
        <v>337</v>
      </c>
      <c r="D128" s="218"/>
    </row>
    <row r="129" spans="1:4" s="109" customFormat="1">
      <c r="A129" s="110"/>
      <c r="B129" s="109" t="s">
        <v>239</v>
      </c>
      <c r="C129" s="219" t="s">
        <v>240</v>
      </c>
      <c r="D129" s="219"/>
    </row>
    <row r="130" spans="1:4" s="127" customFormat="1">
      <c r="A130" s="110"/>
      <c r="B130" s="153"/>
      <c r="C130" s="110"/>
      <c r="D130" s="154"/>
    </row>
    <row r="131" spans="1:4" s="127" customFormat="1">
      <c r="A131" s="110"/>
      <c r="B131" s="153"/>
      <c r="C131" s="110"/>
      <c r="D131" s="154"/>
    </row>
    <row r="132" spans="1:4" s="127" customFormat="1">
      <c r="B132" s="156"/>
      <c r="D132" s="171"/>
    </row>
    <row r="133" spans="1:4">
      <c r="B133" s="158"/>
      <c r="C133" s="127"/>
    </row>
    <row r="134" spans="1:4">
      <c r="B134" s="158"/>
      <c r="C134" s="127"/>
    </row>
    <row r="135" spans="1:4">
      <c r="B135" s="158"/>
      <c r="C135" s="127"/>
    </row>
    <row r="136" spans="1:4">
      <c r="C136" s="127"/>
    </row>
    <row r="137" spans="1:4">
      <c r="C137" s="127"/>
    </row>
    <row r="138" spans="1:4">
      <c r="C138" s="127"/>
    </row>
    <row r="139" spans="1:4">
      <c r="C139" s="127"/>
    </row>
    <row r="140" spans="1:4">
      <c r="C140" s="127"/>
    </row>
    <row r="141" spans="1:4">
      <c r="C141" s="127"/>
    </row>
    <row r="142" spans="1:4">
      <c r="C142" s="127"/>
    </row>
    <row r="143" spans="1:4">
      <c r="C143" s="127"/>
    </row>
    <row r="144" spans="1:4">
      <c r="C144" s="127"/>
    </row>
    <row r="145" spans="3:3">
      <c r="C145" s="127"/>
    </row>
    <row r="146" spans="3:3">
      <c r="C146" s="127"/>
    </row>
    <row r="147" spans="3:3">
      <c r="C147" s="127"/>
    </row>
    <row r="148" spans="3:3">
      <c r="C148" s="127"/>
    </row>
    <row r="149" spans="3:3">
      <c r="C149" s="127"/>
    </row>
  </sheetData>
  <mergeCells count="13">
    <mergeCell ref="A7:D7"/>
    <mergeCell ref="C1:D1"/>
    <mergeCell ref="C2:D2"/>
    <mergeCell ref="C3:D3"/>
    <mergeCell ref="A5:D5"/>
    <mergeCell ref="A6:D6"/>
    <mergeCell ref="C129:D129"/>
    <mergeCell ref="A9:D9"/>
    <mergeCell ref="A8:D8"/>
    <mergeCell ref="F14:H14"/>
    <mergeCell ref="F32:H32"/>
    <mergeCell ref="F42:H42"/>
    <mergeCell ref="C128:D128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rowBreaks count="4" manualBreakCount="4">
    <brk id="29" max="3" man="1"/>
    <brk id="50" max="3" man="1"/>
    <brk id="72" max="3" man="1"/>
    <brk id="89" max="3" man="1"/>
  </rowBreaks>
  <colBreaks count="1" manualBreakCount="1">
    <brk id="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H132"/>
  <sheetViews>
    <sheetView view="pageBreakPreview" zoomScaleSheetLayoutView="100" workbookViewId="0">
      <selection activeCell="C3" sqref="C3:D3"/>
    </sheetView>
  </sheetViews>
  <sheetFormatPr defaultColWidth="9.140625" defaultRowHeight="15"/>
  <cols>
    <col min="1" max="1" width="10.85546875" style="123" customWidth="1"/>
    <col min="2" max="2" width="52.42578125" style="191" customWidth="1"/>
    <col min="3" max="3" width="18" style="123" customWidth="1"/>
    <col min="4" max="4" width="14.7109375" style="123" customWidth="1"/>
    <col min="5" max="16384" width="9.140625" style="123"/>
  </cols>
  <sheetData>
    <row r="1" spans="1:8">
      <c r="A1" s="122" t="s">
        <v>135</v>
      </c>
      <c r="B1" s="184"/>
      <c r="C1" s="215" t="s">
        <v>26</v>
      </c>
      <c r="D1" s="215"/>
    </row>
    <row r="2" spans="1:8">
      <c r="A2" s="122"/>
      <c r="B2" s="184"/>
      <c r="C2" s="215" t="s">
        <v>333</v>
      </c>
      <c r="D2" s="215"/>
    </row>
    <row r="3" spans="1:8">
      <c r="A3" s="122"/>
      <c r="B3" s="184"/>
      <c r="C3" s="215" t="s">
        <v>334</v>
      </c>
      <c r="D3" s="215"/>
    </row>
    <row r="4" spans="1:8">
      <c r="A4" s="122"/>
      <c r="B4" s="184"/>
      <c r="C4" s="122"/>
      <c r="D4" s="162"/>
    </row>
    <row r="5" spans="1:8">
      <c r="A5" s="214" t="s">
        <v>1</v>
      </c>
      <c r="B5" s="214"/>
      <c r="C5" s="214"/>
      <c r="D5" s="214"/>
    </row>
    <row r="6" spans="1:8">
      <c r="A6" s="214" t="s">
        <v>2</v>
      </c>
      <c r="B6" s="214"/>
      <c r="C6" s="214"/>
      <c r="D6" s="214"/>
    </row>
    <row r="7" spans="1:8">
      <c r="A7" s="214" t="s">
        <v>3</v>
      </c>
      <c r="B7" s="214"/>
      <c r="C7" s="214"/>
      <c r="D7" s="214"/>
    </row>
    <row r="8" spans="1:8">
      <c r="A8" s="214" t="s">
        <v>4</v>
      </c>
      <c r="B8" s="214"/>
      <c r="C8" s="214"/>
      <c r="D8" s="214"/>
    </row>
    <row r="9" spans="1:8" ht="18.75">
      <c r="A9" s="214" t="s">
        <v>345</v>
      </c>
      <c r="B9" s="214"/>
      <c r="C9" s="214"/>
      <c r="D9" s="214"/>
      <c r="E9" s="159"/>
    </row>
    <row r="10" spans="1:8">
      <c r="A10" s="124"/>
      <c r="B10" s="185"/>
      <c r="C10" s="124"/>
      <c r="D10" s="163"/>
    </row>
    <row r="11" spans="1:8" ht="77.25" customHeight="1">
      <c r="A11" s="121" t="s">
        <v>0</v>
      </c>
      <c r="B11" s="186" t="s">
        <v>5</v>
      </c>
      <c r="C11" s="121" t="s">
        <v>6</v>
      </c>
      <c r="D11" s="164" t="s">
        <v>7</v>
      </c>
      <c r="E11" s="125"/>
      <c r="F11" s="125"/>
      <c r="G11" s="125"/>
      <c r="H11" s="125"/>
    </row>
    <row r="12" spans="1:8">
      <c r="A12" s="126">
        <v>1</v>
      </c>
      <c r="B12" s="186">
        <v>2</v>
      </c>
      <c r="C12" s="126">
        <v>3</v>
      </c>
      <c r="D12" s="165">
        <v>4</v>
      </c>
      <c r="E12" s="127"/>
      <c r="F12" s="127"/>
      <c r="G12" s="127"/>
      <c r="H12" s="127"/>
    </row>
    <row r="13" spans="1:8" ht="36" customHeight="1">
      <c r="A13" s="128" t="s">
        <v>172</v>
      </c>
      <c r="B13" s="139" t="s">
        <v>174</v>
      </c>
      <c r="C13" s="128"/>
      <c r="D13" s="166">
        <f>D14+D16+D19+D21+D23+D25+D28+D30+D32+D34+D37+D40+D42+D45</f>
        <v>13.280000000000001</v>
      </c>
      <c r="E13" s="130"/>
      <c r="F13" s="167"/>
      <c r="G13" s="130"/>
      <c r="H13" s="130"/>
    </row>
    <row r="14" spans="1:8">
      <c r="A14" s="128" t="s">
        <v>200</v>
      </c>
      <c r="B14" s="145" t="s">
        <v>175</v>
      </c>
      <c r="C14" s="128"/>
      <c r="D14" s="166">
        <f>D15</f>
        <v>1.1000000000000001</v>
      </c>
      <c r="E14" s="130"/>
      <c r="F14" s="227"/>
      <c r="G14" s="227"/>
      <c r="H14" s="227"/>
    </row>
    <row r="15" spans="1:8" ht="66" customHeight="1">
      <c r="A15" s="121" t="s">
        <v>201</v>
      </c>
      <c r="B15" s="187" t="s">
        <v>179</v>
      </c>
      <c r="C15" s="121" t="s">
        <v>12</v>
      </c>
      <c r="D15" s="164">
        <v>1.1000000000000001</v>
      </c>
      <c r="E15" s="167"/>
      <c r="F15" s="167"/>
      <c r="G15" s="130"/>
      <c r="H15" s="130"/>
    </row>
    <row r="16" spans="1:8">
      <c r="A16" s="128" t="s">
        <v>202</v>
      </c>
      <c r="B16" s="145" t="s">
        <v>176</v>
      </c>
      <c r="C16" s="121"/>
      <c r="D16" s="166">
        <f>D17+D18</f>
        <v>1</v>
      </c>
      <c r="E16" s="130"/>
      <c r="F16" s="130"/>
      <c r="G16" s="130"/>
      <c r="H16" s="130"/>
    </row>
    <row r="17" spans="1:8" ht="30">
      <c r="A17" s="121" t="s">
        <v>201</v>
      </c>
      <c r="B17" s="187" t="s">
        <v>180</v>
      </c>
      <c r="C17" s="121" t="s">
        <v>12</v>
      </c>
      <c r="D17" s="164">
        <v>0.4</v>
      </c>
      <c r="E17" s="130"/>
      <c r="F17" s="130"/>
      <c r="G17" s="130"/>
      <c r="H17" s="130"/>
    </row>
    <row r="18" spans="1:8" ht="30">
      <c r="A18" s="121" t="s">
        <v>203</v>
      </c>
      <c r="B18" s="187" t="s">
        <v>181</v>
      </c>
      <c r="C18" s="121" t="s">
        <v>12</v>
      </c>
      <c r="D18" s="164">
        <v>0.6</v>
      </c>
      <c r="E18" s="130"/>
      <c r="F18" s="130"/>
      <c r="G18" s="130"/>
      <c r="H18" s="130"/>
    </row>
    <row r="19" spans="1:8">
      <c r="A19" s="128" t="s">
        <v>206</v>
      </c>
      <c r="B19" s="145" t="s">
        <v>177</v>
      </c>
      <c r="C19" s="121"/>
      <c r="D19" s="166">
        <f>D20</f>
        <v>0.98</v>
      </c>
      <c r="E19" s="130"/>
      <c r="F19" s="130"/>
      <c r="G19" s="130"/>
      <c r="H19" s="130"/>
    </row>
    <row r="20" spans="1:8" ht="60">
      <c r="A20" s="121" t="s">
        <v>201</v>
      </c>
      <c r="B20" s="187" t="s">
        <v>178</v>
      </c>
      <c r="C20" s="121" t="s">
        <v>12</v>
      </c>
      <c r="D20" s="164">
        <v>0.98</v>
      </c>
      <c r="E20" s="130"/>
      <c r="F20" s="130"/>
      <c r="G20" s="130"/>
      <c r="H20" s="130"/>
    </row>
    <row r="21" spans="1:8">
      <c r="A21" s="128" t="s">
        <v>207</v>
      </c>
      <c r="B21" s="145" t="s">
        <v>220</v>
      </c>
      <c r="C21" s="121"/>
      <c r="D21" s="166">
        <f>D22</f>
        <v>0.15</v>
      </c>
      <c r="E21" s="130"/>
      <c r="F21" s="130"/>
      <c r="G21" s="130"/>
      <c r="H21" s="130"/>
    </row>
    <row r="22" spans="1:8" ht="30">
      <c r="A22" s="121" t="s">
        <v>201</v>
      </c>
      <c r="B22" s="187" t="s">
        <v>72</v>
      </c>
      <c r="C22" s="121" t="s">
        <v>12</v>
      </c>
      <c r="D22" s="164">
        <v>0.15</v>
      </c>
      <c r="E22" s="130"/>
      <c r="F22" s="130"/>
      <c r="G22" s="130"/>
      <c r="H22" s="130"/>
    </row>
    <row r="23" spans="1:8">
      <c r="A23" s="128" t="s">
        <v>208</v>
      </c>
      <c r="B23" s="145" t="s">
        <v>182</v>
      </c>
      <c r="C23" s="121"/>
      <c r="D23" s="166">
        <f>D24</f>
        <v>1</v>
      </c>
      <c r="E23" s="130"/>
      <c r="F23" s="130"/>
      <c r="G23" s="130"/>
      <c r="H23" s="130"/>
    </row>
    <row r="24" spans="1:8" ht="30">
      <c r="A24" s="121" t="s">
        <v>201</v>
      </c>
      <c r="B24" s="187" t="s">
        <v>185</v>
      </c>
      <c r="C24" s="121" t="s">
        <v>12</v>
      </c>
      <c r="D24" s="164">
        <v>1</v>
      </c>
      <c r="E24" s="130"/>
      <c r="F24" s="130"/>
      <c r="G24" s="130"/>
      <c r="H24" s="130"/>
    </row>
    <row r="25" spans="1:8">
      <c r="A25" s="128" t="s">
        <v>209</v>
      </c>
      <c r="B25" s="145" t="s">
        <v>187</v>
      </c>
      <c r="C25" s="121"/>
      <c r="D25" s="166">
        <f>D26+D27</f>
        <v>0.3</v>
      </c>
      <c r="E25" s="130"/>
      <c r="F25" s="130"/>
      <c r="G25" s="130"/>
      <c r="H25" s="130"/>
    </row>
    <row r="26" spans="1:8" ht="60">
      <c r="A26" s="121" t="s">
        <v>201</v>
      </c>
      <c r="B26" s="187" t="s">
        <v>183</v>
      </c>
      <c r="C26" s="121" t="s">
        <v>12</v>
      </c>
      <c r="D26" s="164">
        <v>0.15</v>
      </c>
      <c r="E26" s="130"/>
      <c r="F26" s="130"/>
      <c r="G26" s="130"/>
      <c r="H26" s="130"/>
    </row>
    <row r="27" spans="1:8" ht="30">
      <c r="A27" s="121" t="s">
        <v>203</v>
      </c>
      <c r="B27" s="187" t="s">
        <v>184</v>
      </c>
      <c r="C27" s="121" t="s">
        <v>12</v>
      </c>
      <c r="D27" s="164">
        <v>0.15</v>
      </c>
      <c r="E27" s="130"/>
      <c r="F27" s="130"/>
      <c r="G27" s="130"/>
      <c r="H27" s="130"/>
    </row>
    <row r="28" spans="1:8" ht="42.75">
      <c r="A28" s="128" t="s">
        <v>210</v>
      </c>
      <c r="B28" s="145" t="s">
        <v>186</v>
      </c>
      <c r="C28" s="121"/>
      <c r="D28" s="166">
        <f>D29</f>
        <v>1</v>
      </c>
      <c r="E28" s="130"/>
      <c r="F28" s="130"/>
      <c r="G28" s="130"/>
      <c r="H28" s="130"/>
    </row>
    <row r="29" spans="1:8" ht="30">
      <c r="A29" s="121" t="s">
        <v>201</v>
      </c>
      <c r="B29" s="187" t="s">
        <v>243</v>
      </c>
      <c r="C29" s="121" t="s">
        <v>12</v>
      </c>
      <c r="D29" s="164">
        <v>1</v>
      </c>
      <c r="E29" s="130"/>
      <c r="F29" s="130"/>
      <c r="G29" s="130"/>
      <c r="H29" s="130"/>
    </row>
    <row r="30" spans="1:8" ht="42.75">
      <c r="A30" s="128" t="s">
        <v>211</v>
      </c>
      <c r="B30" s="145" t="s">
        <v>188</v>
      </c>
      <c r="C30" s="121"/>
      <c r="D30" s="166">
        <f>D31</f>
        <v>0.15</v>
      </c>
      <c r="E30" s="130"/>
      <c r="F30" s="130"/>
      <c r="G30" s="130"/>
      <c r="H30" s="130"/>
    </row>
    <row r="31" spans="1:8" ht="45">
      <c r="A31" s="121" t="s">
        <v>201</v>
      </c>
      <c r="B31" s="187" t="s">
        <v>189</v>
      </c>
      <c r="C31" s="121" t="s">
        <v>12</v>
      </c>
      <c r="D31" s="164">
        <v>0.15</v>
      </c>
      <c r="E31" s="130"/>
      <c r="F31" s="130"/>
      <c r="G31" s="130"/>
      <c r="H31" s="130"/>
    </row>
    <row r="32" spans="1:8">
      <c r="A32" s="128" t="s">
        <v>212</v>
      </c>
      <c r="B32" s="145" t="s">
        <v>190</v>
      </c>
      <c r="C32" s="121"/>
      <c r="D32" s="166">
        <f>D33</f>
        <v>1.25</v>
      </c>
      <c r="E32" s="130"/>
      <c r="F32" s="224"/>
      <c r="G32" s="224"/>
      <c r="H32" s="224"/>
    </row>
    <row r="33" spans="1:8" ht="60">
      <c r="A33" s="121" t="s">
        <v>201</v>
      </c>
      <c r="B33" s="187" t="s">
        <v>191</v>
      </c>
      <c r="C33" s="121" t="s">
        <v>12</v>
      </c>
      <c r="D33" s="164">
        <v>1.25</v>
      </c>
      <c r="E33" s="167"/>
      <c r="F33" s="167"/>
      <c r="G33" s="130"/>
      <c r="H33" s="130"/>
    </row>
    <row r="34" spans="1:8">
      <c r="A34" s="128" t="s">
        <v>213</v>
      </c>
      <c r="B34" s="145" t="s">
        <v>192</v>
      </c>
      <c r="C34" s="121"/>
      <c r="D34" s="166">
        <f>D35</f>
        <v>1.25</v>
      </c>
      <c r="E34" s="130"/>
      <c r="F34" s="130"/>
      <c r="G34" s="130"/>
      <c r="H34" s="130"/>
    </row>
    <row r="35" spans="1:8" ht="45">
      <c r="A35" s="121" t="s">
        <v>201</v>
      </c>
      <c r="B35" s="187" t="s">
        <v>193</v>
      </c>
      <c r="C35" s="121" t="s">
        <v>12</v>
      </c>
      <c r="D35" s="164">
        <v>1.25</v>
      </c>
      <c r="E35" s="130"/>
      <c r="F35" s="130"/>
      <c r="G35" s="130"/>
      <c r="H35" s="130"/>
    </row>
    <row r="36" spans="1:8" ht="30">
      <c r="A36" s="121" t="s">
        <v>203</v>
      </c>
      <c r="B36" s="187" t="s">
        <v>224</v>
      </c>
      <c r="C36" s="121" t="s">
        <v>12</v>
      </c>
      <c r="D36" s="166" t="s">
        <v>299</v>
      </c>
      <c r="E36" s="130"/>
      <c r="F36" s="130"/>
      <c r="G36" s="130"/>
      <c r="H36" s="130"/>
    </row>
    <row r="37" spans="1:8">
      <c r="A37" s="128" t="s">
        <v>214</v>
      </c>
      <c r="B37" s="145" t="s">
        <v>194</v>
      </c>
      <c r="C37" s="121"/>
      <c r="D37" s="166">
        <f>D38</f>
        <v>1.25</v>
      </c>
      <c r="E37" s="130"/>
      <c r="F37" s="130"/>
      <c r="G37" s="130"/>
      <c r="H37" s="130"/>
    </row>
    <row r="38" spans="1:8" ht="45">
      <c r="A38" s="121" t="s">
        <v>201</v>
      </c>
      <c r="B38" s="187" t="s">
        <v>244</v>
      </c>
      <c r="C38" s="121" t="s">
        <v>12</v>
      </c>
      <c r="D38" s="164">
        <v>1.25</v>
      </c>
      <c r="E38" s="130"/>
      <c r="F38" s="130"/>
      <c r="G38" s="130"/>
      <c r="H38" s="130"/>
    </row>
    <row r="39" spans="1:8" ht="30">
      <c r="A39" s="121" t="s">
        <v>203</v>
      </c>
      <c r="B39" s="187" t="s">
        <v>224</v>
      </c>
      <c r="C39" s="121" t="s">
        <v>12</v>
      </c>
      <c r="D39" s="166" t="s">
        <v>299</v>
      </c>
      <c r="E39" s="130"/>
      <c r="F39" s="130"/>
      <c r="G39" s="130"/>
      <c r="H39" s="130"/>
    </row>
    <row r="40" spans="1:8" ht="30">
      <c r="A40" s="128" t="s">
        <v>215</v>
      </c>
      <c r="B40" s="145" t="s">
        <v>196</v>
      </c>
      <c r="C40" s="121" t="s">
        <v>12</v>
      </c>
      <c r="D40" s="166">
        <f>D41</f>
        <v>1.1599999999999999</v>
      </c>
      <c r="E40" s="130"/>
      <c r="F40" s="130"/>
      <c r="G40" s="130"/>
      <c r="H40" s="130"/>
    </row>
    <row r="41" spans="1:8" ht="45">
      <c r="A41" s="121" t="s">
        <v>201</v>
      </c>
      <c r="B41" s="187" t="s">
        <v>195</v>
      </c>
      <c r="C41" s="121" t="s">
        <v>12</v>
      </c>
      <c r="D41" s="164">
        <v>1.1599999999999999</v>
      </c>
      <c r="E41" s="130"/>
      <c r="F41" s="130"/>
      <c r="G41" s="130"/>
      <c r="H41" s="130"/>
    </row>
    <row r="42" spans="1:8">
      <c r="A42" s="128" t="s">
        <v>216</v>
      </c>
      <c r="B42" s="145" t="s">
        <v>197</v>
      </c>
      <c r="C42" s="121"/>
      <c r="D42" s="166">
        <f>D43+D44</f>
        <v>2.39</v>
      </c>
      <c r="E42" s="130"/>
      <c r="F42" s="224"/>
      <c r="G42" s="224"/>
      <c r="H42" s="224"/>
    </row>
    <row r="43" spans="1:8" ht="45">
      <c r="A43" s="121" t="s">
        <v>201</v>
      </c>
      <c r="B43" s="187" t="s">
        <v>81</v>
      </c>
      <c r="C43" s="121" t="s">
        <v>12</v>
      </c>
      <c r="D43" s="164">
        <v>1.1000000000000001</v>
      </c>
      <c r="E43" s="130"/>
      <c r="F43" s="130"/>
      <c r="G43" s="130"/>
      <c r="H43" s="130"/>
    </row>
    <row r="44" spans="1:8" ht="30">
      <c r="A44" s="121" t="s">
        <v>203</v>
      </c>
      <c r="B44" s="187" t="s">
        <v>82</v>
      </c>
      <c r="C44" s="121" t="s">
        <v>12</v>
      </c>
      <c r="D44" s="164">
        <v>1.29</v>
      </c>
      <c r="E44" s="130"/>
      <c r="F44" s="130"/>
      <c r="G44" s="130"/>
      <c r="H44" s="130"/>
    </row>
    <row r="45" spans="1:8">
      <c r="A45" s="128" t="s">
        <v>217</v>
      </c>
      <c r="B45" s="145" t="s">
        <v>198</v>
      </c>
      <c r="C45" s="121"/>
      <c r="D45" s="166">
        <f>D46</f>
        <v>0.3</v>
      </c>
      <c r="E45" s="130"/>
      <c r="F45" s="130"/>
      <c r="G45" s="130"/>
      <c r="H45" s="130"/>
    </row>
    <row r="46" spans="1:8" ht="30">
      <c r="A46" s="121" t="s">
        <v>201</v>
      </c>
      <c r="B46" s="187" t="s">
        <v>199</v>
      </c>
      <c r="C46" s="121" t="s">
        <v>12</v>
      </c>
      <c r="D46" s="164">
        <v>0.3</v>
      </c>
      <c r="E46" s="130"/>
      <c r="F46" s="130"/>
      <c r="G46" s="130"/>
      <c r="H46" s="130"/>
    </row>
    <row r="47" spans="1:8" ht="28.5">
      <c r="A47" s="134" t="s">
        <v>218</v>
      </c>
      <c r="B47" s="139" t="s">
        <v>173</v>
      </c>
      <c r="C47" s="135"/>
      <c r="D47" s="166">
        <f>D48+D50+D52+D56+D58+D60+D63+D65+D67+D76+D80+D84+D87+D91</f>
        <v>4.1500000000000004</v>
      </c>
      <c r="E47" s="130"/>
      <c r="F47" s="168"/>
      <c r="G47" s="136"/>
      <c r="H47" s="136"/>
    </row>
    <row r="48" spans="1:8" ht="28.5">
      <c r="A48" s="128" t="s">
        <v>200</v>
      </c>
      <c r="B48" s="188" t="s">
        <v>245</v>
      </c>
      <c r="C48" s="128"/>
      <c r="D48" s="166">
        <f>D49</f>
        <v>0.08</v>
      </c>
      <c r="E48" s="127"/>
      <c r="F48" s="127"/>
      <c r="G48" s="127"/>
      <c r="H48" s="127"/>
    </row>
    <row r="49" spans="1:8" ht="30">
      <c r="A49" s="121" t="s">
        <v>201</v>
      </c>
      <c r="B49" s="189" t="s">
        <v>10</v>
      </c>
      <c r="C49" s="121" t="s">
        <v>28</v>
      </c>
      <c r="D49" s="164">
        <v>0.08</v>
      </c>
      <c r="E49" s="127"/>
      <c r="F49" s="127"/>
      <c r="G49" s="127"/>
      <c r="H49" s="127"/>
    </row>
    <row r="50" spans="1:8">
      <c r="A50" s="128" t="s">
        <v>202</v>
      </c>
      <c r="B50" s="188" t="s">
        <v>13</v>
      </c>
      <c r="C50" s="128"/>
      <c r="D50" s="166">
        <f>D51</f>
        <v>9.9999999999999992E-2</v>
      </c>
      <c r="E50" s="125"/>
      <c r="F50" s="125"/>
      <c r="G50" s="125"/>
      <c r="H50" s="125"/>
    </row>
    <row r="51" spans="1:8" ht="30">
      <c r="A51" s="121" t="s">
        <v>201</v>
      </c>
      <c r="B51" s="189" t="s">
        <v>14</v>
      </c>
      <c r="C51" s="121" t="s">
        <v>11</v>
      </c>
      <c r="D51" s="164">
        <f>0.09+0.01</f>
        <v>9.9999999999999992E-2</v>
      </c>
      <c r="E51" s="125"/>
      <c r="F51" s="125"/>
      <c r="G51" s="125"/>
      <c r="H51" s="125"/>
    </row>
    <row r="52" spans="1:8">
      <c r="A52" s="128" t="s">
        <v>206</v>
      </c>
      <c r="B52" s="188" t="s">
        <v>74</v>
      </c>
      <c r="C52" s="128"/>
      <c r="D52" s="166">
        <f>D53+D54+D55</f>
        <v>0.94000000000000006</v>
      </c>
      <c r="E52" s="125"/>
      <c r="F52" s="125"/>
      <c r="G52" s="125"/>
      <c r="H52" s="125"/>
    </row>
    <row r="53" spans="1:8" ht="60">
      <c r="A53" s="121" t="s">
        <v>201</v>
      </c>
      <c r="B53" s="189" t="s">
        <v>75</v>
      </c>
      <c r="C53" s="121" t="s">
        <v>11</v>
      </c>
      <c r="D53" s="164">
        <v>0.1</v>
      </c>
      <c r="E53" s="125"/>
      <c r="F53" s="125"/>
      <c r="G53" s="125"/>
      <c r="H53" s="125"/>
    </row>
    <row r="54" spans="1:8">
      <c r="A54" s="121" t="s">
        <v>203</v>
      </c>
      <c r="B54" s="189" t="s">
        <v>18</v>
      </c>
      <c r="C54" s="121" t="s">
        <v>28</v>
      </c>
      <c r="D54" s="164">
        <v>0.3</v>
      </c>
      <c r="E54" s="127"/>
      <c r="F54" s="127"/>
      <c r="G54" s="127"/>
      <c r="H54" s="127"/>
    </row>
    <row r="55" spans="1:8" ht="30">
      <c r="A55" s="121" t="s">
        <v>204</v>
      </c>
      <c r="B55" s="189" t="s">
        <v>19</v>
      </c>
      <c r="C55" s="121" t="s">
        <v>12</v>
      </c>
      <c r="D55" s="164">
        <f>0.3+0.24</f>
        <v>0.54</v>
      </c>
      <c r="E55" s="127"/>
      <c r="F55" s="127"/>
      <c r="G55" s="127"/>
      <c r="H55" s="127"/>
    </row>
    <row r="56" spans="1:8">
      <c r="A56" s="128" t="s">
        <v>207</v>
      </c>
      <c r="B56" s="188" t="s">
        <v>15</v>
      </c>
      <c r="C56" s="128"/>
      <c r="D56" s="166">
        <f>D57</f>
        <v>7.0000000000000007E-2</v>
      </c>
      <c r="E56" s="127"/>
      <c r="F56" s="127"/>
      <c r="G56" s="127"/>
      <c r="H56" s="127"/>
    </row>
    <row r="57" spans="1:8" ht="30">
      <c r="A57" s="121" t="s">
        <v>201</v>
      </c>
      <c r="B57" s="189" t="s">
        <v>16</v>
      </c>
      <c r="C57" s="121" t="s">
        <v>28</v>
      </c>
      <c r="D57" s="164">
        <v>7.0000000000000007E-2</v>
      </c>
      <c r="E57" s="127"/>
      <c r="F57" s="127"/>
      <c r="G57" s="127"/>
      <c r="H57" s="127"/>
    </row>
    <row r="58" spans="1:8" ht="28.5">
      <c r="A58" s="128" t="s">
        <v>208</v>
      </c>
      <c r="B58" s="188" t="s">
        <v>29</v>
      </c>
      <c r="C58" s="128"/>
      <c r="D58" s="166">
        <f>D59</f>
        <v>0.03</v>
      </c>
      <c r="E58" s="127"/>
      <c r="F58" s="127"/>
      <c r="G58" s="127"/>
      <c r="H58" s="127"/>
    </row>
    <row r="59" spans="1:8" ht="45">
      <c r="A59" s="121" t="s">
        <v>201</v>
      </c>
      <c r="B59" s="189" t="s">
        <v>219</v>
      </c>
      <c r="C59" s="121" t="s">
        <v>11</v>
      </c>
      <c r="D59" s="164">
        <v>0.03</v>
      </c>
      <c r="E59" s="127"/>
      <c r="F59" s="127"/>
      <c r="G59" s="127"/>
      <c r="H59" s="127"/>
    </row>
    <row r="60" spans="1:8">
      <c r="A60" s="128" t="s">
        <v>209</v>
      </c>
      <c r="B60" s="145" t="s">
        <v>30</v>
      </c>
      <c r="C60" s="128"/>
      <c r="D60" s="166">
        <f>D61+D62</f>
        <v>0.15</v>
      </c>
      <c r="E60" s="127"/>
      <c r="F60" s="127"/>
      <c r="G60" s="127"/>
      <c r="H60" s="127"/>
    </row>
    <row r="61" spans="1:8">
      <c r="A61" s="121" t="s">
        <v>8</v>
      </c>
      <c r="B61" s="187" t="s">
        <v>31</v>
      </c>
      <c r="C61" s="121" t="s">
        <v>11</v>
      </c>
      <c r="D61" s="164">
        <v>0.02</v>
      </c>
      <c r="E61" s="127"/>
      <c r="F61" s="127"/>
      <c r="G61" s="127"/>
      <c r="H61" s="127"/>
    </row>
    <row r="62" spans="1:8" ht="30">
      <c r="A62" s="121" t="s">
        <v>9</v>
      </c>
      <c r="B62" s="187" t="s">
        <v>32</v>
      </c>
      <c r="C62" s="121" t="s">
        <v>12</v>
      </c>
      <c r="D62" s="164">
        <f>0.05+0.08</f>
        <v>0.13</v>
      </c>
      <c r="E62" s="127"/>
      <c r="F62" s="127"/>
      <c r="G62" s="127"/>
      <c r="H62" s="127"/>
    </row>
    <row r="63" spans="1:8" ht="42.75">
      <c r="A63" s="128" t="s">
        <v>210</v>
      </c>
      <c r="B63" s="188" t="s">
        <v>73</v>
      </c>
      <c r="C63" s="128"/>
      <c r="D63" s="166">
        <f>D64</f>
        <v>0.08</v>
      </c>
      <c r="E63" s="127"/>
      <c r="F63" s="127"/>
      <c r="G63" s="127"/>
      <c r="H63" s="127"/>
    </row>
    <row r="64" spans="1:8" ht="30">
      <c r="A64" s="121" t="s">
        <v>201</v>
      </c>
      <c r="B64" s="189" t="s">
        <v>17</v>
      </c>
      <c r="C64" s="121" t="s">
        <v>11</v>
      </c>
      <c r="D64" s="164">
        <v>0.08</v>
      </c>
      <c r="E64" s="127"/>
      <c r="F64" s="127"/>
      <c r="G64" s="127"/>
      <c r="H64" s="127"/>
    </row>
    <row r="65" spans="1:8">
      <c r="A65" s="128" t="s">
        <v>211</v>
      </c>
      <c r="B65" s="188" t="s">
        <v>20</v>
      </c>
      <c r="C65" s="128"/>
      <c r="D65" s="166">
        <f>D66</f>
        <v>0.1</v>
      </c>
      <c r="E65" s="127"/>
      <c r="F65" s="127"/>
      <c r="G65" s="127"/>
      <c r="H65" s="127"/>
    </row>
    <row r="66" spans="1:8" ht="30">
      <c r="A66" s="121" t="s">
        <v>8</v>
      </c>
      <c r="B66" s="189" t="s">
        <v>79</v>
      </c>
      <c r="C66" s="121" t="s">
        <v>11</v>
      </c>
      <c r="D66" s="164">
        <v>0.1</v>
      </c>
      <c r="E66" s="127"/>
      <c r="F66" s="127"/>
      <c r="G66" s="127"/>
      <c r="H66" s="127"/>
    </row>
    <row r="67" spans="1:8">
      <c r="A67" s="128" t="s">
        <v>212</v>
      </c>
      <c r="B67" s="145" t="s">
        <v>36</v>
      </c>
      <c r="C67" s="128"/>
      <c r="D67" s="166">
        <f>D68+D69+D70+D71+D72+D73+D74+D75</f>
        <v>0.75</v>
      </c>
      <c r="E67" s="127"/>
      <c r="F67" s="127"/>
      <c r="G67" s="127"/>
      <c r="H67" s="127"/>
    </row>
    <row r="68" spans="1:8">
      <c r="A68" s="121" t="s">
        <v>201</v>
      </c>
      <c r="B68" s="187" t="s">
        <v>37</v>
      </c>
      <c r="C68" s="121" t="s">
        <v>42</v>
      </c>
      <c r="D68" s="164">
        <v>0.01</v>
      </c>
      <c r="E68" s="127"/>
      <c r="F68" s="127"/>
      <c r="G68" s="127"/>
      <c r="H68" s="127"/>
    </row>
    <row r="69" spans="1:8">
      <c r="A69" s="121" t="s">
        <v>203</v>
      </c>
      <c r="B69" s="187" t="s">
        <v>38</v>
      </c>
      <c r="C69" s="121" t="s">
        <v>42</v>
      </c>
      <c r="D69" s="164">
        <v>0.01</v>
      </c>
      <c r="E69" s="127"/>
      <c r="F69" s="127"/>
      <c r="G69" s="127"/>
      <c r="H69" s="127"/>
    </row>
    <row r="70" spans="1:8">
      <c r="A70" s="121" t="s">
        <v>204</v>
      </c>
      <c r="B70" s="187" t="s">
        <v>39</v>
      </c>
      <c r="C70" s="121" t="s">
        <v>42</v>
      </c>
      <c r="D70" s="164">
        <f>0.05+0.05+0.05</f>
        <v>0.15000000000000002</v>
      </c>
      <c r="E70" s="127"/>
      <c r="F70" s="127"/>
      <c r="G70" s="127"/>
      <c r="H70" s="127"/>
    </row>
    <row r="71" spans="1:8" ht="30">
      <c r="A71" s="121" t="s">
        <v>205</v>
      </c>
      <c r="B71" s="187" t="s">
        <v>40</v>
      </c>
      <c r="C71" s="121" t="s">
        <v>42</v>
      </c>
      <c r="D71" s="164">
        <v>0.15</v>
      </c>
      <c r="E71" s="127"/>
      <c r="F71" s="127"/>
      <c r="G71" s="127"/>
      <c r="H71" s="127"/>
    </row>
    <row r="72" spans="1:8" ht="30">
      <c r="A72" s="121" t="s">
        <v>225</v>
      </c>
      <c r="B72" s="187" t="s">
        <v>41</v>
      </c>
      <c r="C72" s="121" t="s">
        <v>12</v>
      </c>
      <c r="D72" s="164">
        <f>0.05+0.05</f>
        <v>0.1</v>
      </c>
      <c r="E72" s="127"/>
      <c r="F72" s="127"/>
      <c r="G72" s="127"/>
      <c r="H72" s="127"/>
    </row>
    <row r="73" spans="1:8" ht="39" customHeight="1">
      <c r="A73" s="121" t="s">
        <v>226</v>
      </c>
      <c r="B73" s="187" t="s">
        <v>33</v>
      </c>
      <c r="C73" s="121" t="s">
        <v>11</v>
      </c>
      <c r="D73" s="164">
        <v>0.02</v>
      </c>
      <c r="E73" s="127"/>
      <c r="F73" s="127"/>
      <c r="G73" s="127"/>
      <c r="H73" s="127"/>
    </row>
    <row r="74" spans="1:8" ht="30">
      <c r="A74" s="121" t="s">
        <v>227</v>
      </c>
      <c r="B74" s="187" t="s">
        <v>34</v>
      </c>
      <c r="C74" s="121" t="s">
        <v>12</v>
      </c>
      <c r="D74" s="164">
        <f>0.25+0.05</f>
        <v>0.3</v>
      </c>
      <c r="E74" s="127"/>
      <c r="F74" s="127"/>
      <c r="G74" s="127"/>
      <c r="H74" s="127"/>
    </row>
    <row r="75" spans="1:8" ht="30">
      <c r="A75" s="121" t="s">
        <v>228</v>
      </c>
      <c r="B75" s="187" t="s">
        <v>35</v>
      </c>
      <c r="C75" s="121" t="s">
        <v>12</v>
      </c>
      <c r="D75" s="164">
        <v>0.01</v>
      </c>
      <c r="E75" s="127"/>
      <c r="F75" s="127"/>
      <c r="G75" s="127"/>
      <c r="H75" s="127"/>
    </row>
    <row r="76" spans="1:8">
      <c r="A76" s="128" t="s">
        <v>213</v>
      </c>
      <c r="B76" s="145" t="s">
        <v>221</v>
      </c>
      <c r="C76" s="128"/>
      <c r="D76" s="166">
        <f>D77+D78+D79</f>
        <v>0.54</v>
      </c>
      <c r="E76" s="127"/>
      <c r="F76" s="127"/>
      <c r="G76" s="127"/>
      <c r="H76" s="127"/>
    </row>
    <row r="77" spans="1:8" ht="75">
      <c r="A77" s="121" t="s">
        <v>201</v>
      </c>
      <c r="B77" s="187" t="s">
        <v>223</v>
      </c>
      <c r="C77" s="121" t="s">
        <v>11</v>
      </c>
      <c r="D77" s="164">
        <f>0.03+0.06</f>
        <v>0.09</v>
      </c>
      <c r="E77" s="127"/>
      <c r="F77" s="127"/>
      <c r="G77" s="127"/>
      <c r="H77" s="127"/>
    </row>
    <row r="78" spans="1:8" ht="30">
      <c r="A78" s="121" t="s">
        <v>203</v>
      </c>
      <c r="B78" s="187" t="s">
        <v>34</v>
      </c>
      <c r="C78" s="121" t="s">
        <v>12</v>
      </c>
      <c r="D78" s="164">
        <f>0.35+0.05</f>
        <v>0.39999999999999997</v>
      </c>
      <c r="E78" s="127"/>
      <c r="F78" s="127"/>
      <c r="G78" s="127"/>
      <c r="H78" s="127"/>
    </row>
    <row r="79" spans="1:8" ht="30">
      <c r="A79" s="121" t="s">
        <v>204</v>
      </c>
      <c r="B79" s="187" t="s">
        <v>35</v>
      </c>
      <c r="C79" s="121" t="s">
        <v>12</v>
      </c>
      <c r="D79" s="164">
        <v>0.05</v>
      </c>
      <c r="E79" s="127"/>
      <c r="F79" s="127"/>
      <c r="G79" s="127"/>
      <c r="H79" s="127"/>
    </row>
    <row r="80" spans="1:8">
      <c r="A80" s="128" t="s">
        <v>214</v>
      </c>
      <c r="B80" s="145" t="s">
        <v>222</v>
      </c>
      <c r="C80" s="128"/>
      <c r="D80" s="166">
        <f>D81+D82+D83</f>
        <v>0.47999999999999993</v>
      </c>
      <c r="E80" s="127"/>
      <c r="F80" s="127"/>
      <c r="G80" s="127"/>
      <c r="H80" s="127"/>
    </row>
    <row r="81" spans="1:8" ht="75">
      <c r="A81" s="121" t="s">
        <v>201</v>
      </c>
      <c r="B81" s="187" t="s">
        <v>223</v>
      </c>
      <c r="C81" s="121" t="s">
        <v>11</v>
      </c>
      <c r="D81" s="164">
        <v>0.03</v>
      </c>
      <c r="E81" s="127"/>
      <c r="F81" s="127"/>
      <c r="G81" s="127"/>
      <c r="H81" s="127"/>
    </row>
    <row r="82" spans="1:8" ht="30">
      <c r="A82" s="121" t="s">
        <v>203</v>
      </c>
      <c r="B82" s="187" t="s">
        <v>34</v>
      </c>
      <c r="C82" s="121" t="s">
        <v>12</v>
      </c>
      <c r="D82" s="164">
        <f>0.35+0.05</f>
        <v>0.39999999999999997</v>
      </c>
      <c r="E82" s="127"/>
      <c r="F82" s="127"/>
      <c r="G82" s="127"/>
      <c r="H82" s="127"/>
    </row>
    <row r="83" spans="1:8" ht="30">
      <c r="A83" s="121" t="s">
        <v>204</v>
      </c>
      <c r="B83" s="187" t="s">
        <v>35</v>
      </c>
      <c r="C83" s="121" t="s">
        <v>12</v>
      </c>
      <c r="D83" s="164">
        <v>0.05</v>
      </c>
      <c r="E83" s="127"/>
      <c r="F83" s="127"/>
      <c r="G83" s="127"/>
      <c r="H83" s="127"/>
    </row>
    <row r="84" spans="1:8">
      <c r="A84" s="128" t="s">
        <v>215</v>
      </c>
      <c r="B84" s="145" t="s">
        <v>229</v>
      </c>
      <c r="C84" s="121"/>
      <c r="D84" s="166">
        <f>D85+D86</f>
        <v>0.35</v>
      </c>
      <c r="E84" s="127"/>
      <c r="F84" s="127"/>
      <c r="G84" s="127"/>
      <c r="H84" s="127"/>
    </row>
    <row r="85" spans="1:8" ht="30">
      <c r="A85" s="121" t="s">
        <v>201</v>
      </c>
      <c r="B85" s="187" t="s">
        <v>230</v>
      </c>
      <c r="C85" s="121" t="s">
        <v>11</v>
      </c>
      <c r="D85" s="164">
        <v>0.05</v>
      </c>
      <c r="E85" s="127"/>
      <c r="F85" s="127"/>
      <c r="G85" s="127"/>
      <c r="H85" s="127"/>
    </row>
    <row r="86" spans="1:8" ht="30">
      <c r="A86" s="121" t="s">
        <v>203</v>
      </c>
      <c r="B86" s="187" t="s">
        <v>231</v>
      </c>
      <c r="C86" s="121" t="s">
        <v>12</v>
      </c>
      <c r="D86" s="164">
        <v>0.3</v>
      </c>
      <c r="E86" s="127"/>
      <c r="F86" s="127"/>
      <c r="G86" s="127"/>
      <c r="H86" s="127"/>
    </row>
    <row r="87" spans="1:8" ht="42.75">
      <c r="A87" s="128" t="s">
        <v>216</v>
      </c>
      <c r="B87" s="145" t="s">
        <v>43</v>
      </c>
      <c r="C87" s="128"/>
      <c r="D87" s="166">
        <f>D88+D89+D90</f>
        <v>0.38</v>
      </c>
      <c r="E87" s="127"/>
      <c r="F87" s="127"/>
      <c r="G87" s="127"/>
      <c r="H87" s="127"/>
    </row>
    <row r="88" spans="1:8" ht="30">
      <c r="A88" s="121" t="s">
        <v>201</v>
      </c>
      <c r="B88" s="187" t="s">
        <v>80</v>
      </c>
      <c r="C88" s="121" t="s">
        <v>11</v>
      </c>
      <c r="D88" s="164">
        <v>0.01</v>
      </c>
      <c r="E88" s="127"/>
      <c r="F88" s="127"/>
      <c r="G88" s="127"/>
      <c r="H88" s="127"/>
    </row>
    <row r="89" spans="1:8" ht="30">
      <c r="A89" s="121" t="s">
        <v>203</v>
      </c>
      <c r="B89" s="187" t="s">
        <v>44</v>
      </c>
      <c r="C89" s="121" t="s">
        <v>12</v>
      </c>
      <c r="D89" s="164">
        <f>0.02+0.05+0.05</f>
        <v>0.12000000000000001</v>
      </c>
      <c r="E89" s="127"/>
      <c r="F89" s="127"/>
      <c r="G89" s="127"/>
      <c r="H89" s="127"/>
    </row>
    <row r="90" spans="1:8" ht="30">
      <c r="A90" s="121" t="s">
        <v>204</v>
      </c>
      <c r="B90" s="187" t="s">
        <v>83</v>
      </c>
      <c r="C90" s="121" t="s">
        <v>12</v>
      </c>
      <c r="D90" s="164">
        <f>0.15+0.1</f>
        <v>0.25</v>
      </c>
      <c r="E90" s="127"/>
      <c r="F90" s="127"/>
      <c r="G90" s="127"/>
      <c r="H90" s="127"/>
    </row>
    <row r="91" spans="1:8">
      <c r="A91" s="128" t="s">
        <v>217</v>
      </c>
      <c r="B91" s="145" t="s">
        <v>76</v>
      </c>
      <c r="C91" s="128"/>
      <c r="D91" s="166">
        <f>D92+D93</f>
        <v>0.1</v>
      </c>
      <c r="E91" s="127"/>
      <c r="F91" s="127"/>
      <c r="G91" s="127"/>
      <c r="H91" s="127"/>
    </row>
    <row r="92" spans="1:8" ht="30">
      <c r="A92" s="121" t="s">
        <v>201</v>
      </c>
      <c r="B92" s="187" t="s">
        <v>77</v>
      </c>
      <c r="C92" s="121" t="s">
        <v>12</v>
      </c>
      <c r="D92" s="164">
        <v>0.05</v>
      </c>
      <c r="E92" s="127"/>
      <c r="F92" s="127"/>
      <c r="G92" s="127"/>
      <c r="H92" s="127"/>
    </row>
    <row r="93" spans="1:8" ht="30">
      <c r="A93" s="121" t="s">
        <v>203</v>
      </c>
      <c r="B93" s="187" t="s">
        <v>232</v>
      </c>
      <c r="C93" s="121" t="s">
        <v>12</v>
      </c>
      <c r="D93" s="164">
        <v>0.05</v>
      </c>
      <c r="E93" s="127"/>
      <c r="F93" s="127"/>
      <c r="G93" s="127"/>
      <c r="H93" s="127"/>
    </row>
    <row r="94" spans="1:8" ht="28.5">
      <c r="A94" s="128" t="s">
        <v>233</v>
      </c>
      <c r="B94" s="139" t="s">
        <v>45</v>
      </c>
      <c r="C94" s="128"/>
      <c r="D94" s="166">
        <f>D95+D96+D97+D98+D99+D100</f>
        <v>7.5600000000000005</v>
      </c>
      <c r="E94" s="130"/>
      <c r="F94" s="168"/>
      <c r="G94" s="127"/>
      <c r="H94" s="127"/>
    </row>
    <row r="95" spans="1:8" ht="30">
      <c r="A95" s="121" t="s">
        <v>201</v>
      </c>
      <c r="B95" s="187" t="s">
        <v>46</v>
      </c>
      <c r="C95" s="121" t="s">
        <v>87</v>
      </c>
      <c r="D95" s="164">
        <f>1.2+0.9+0.1</f>
        <v>2.2000000000000002</v>
      </c>
      <c r="E95" s="127"/>
      <c r="F95" s="127"/>
      <c r="G95" s="127"/>
      <c r="H95" s="127"/>
    </row>
    <row r="96" spans="1:8" ht="45">
      <c r="A96" s="121" t="s">
        <v>203</v>
      </c>
      <c r="B96" s="187" t="s">
        <v>47</v>
      </c>
      <c r="C96" s="121" t="s">
        <v>246</v>
      </c>
      <c r="D96" s="164">
        <f>1.61+0.06+0.1</f>
        <v>1.7700000000000002</v>
      </c>
      <c r="E96" s="127"/>
      <c r="F96" s="127"/>
      <c r="G96" s="127"/>
      <c r="H96" s="127"/>
    </row>
    <row r="97" spans="1:8" ht="75">
      <c r="A97" s="121" t="s">
        <v>204</v>
      </c>
      <c r="B97" s="187" t="s">
        <v>247</v>
      </c>
      <c r="C97" s="121" t="s">
        <v>42</v>
      </c>
      <c r="D97" s="164">
        <f>1.1+0.09</f>
        <v>1.1900000000000002</v>
      </c>
      <c r="E97" s="127"/>
      <c r="F97" s="127"/>
      <c r="G97" s="127"/>
      <c r="H97" s="127"/>
    </row>
    <row r="98" spans="1:8">
      <c r="A98" s="121" t="s">
        <v>205</v>
      </c>
      <c r="B98" s="187" t="s">
        <v>48</v>
      </c>
      <c r="C98" s="121" t="s">
        <v>42</v>
      </c>
      <c r="D98" s="164">
        <v>0.8</v>
      </c>
      <c r="E98" s="127"/>
      <c r="F98" s="127"/>
      <c r="G98" s="127"/>
      <c r="H98" s="127"/>
    </row>
    <row r="99" spans="1:8" ht="30">
      <c r="A99" s="121" t="s">
        <v>225</v>
      </c>
      <c r="B99" s="187" t="s">
        <v>49</v>
      </c>
      <c r="C99" s="121" t="s">
        <v>12</v>
      </c>
      <c r="D99" s="164">
        <v>0.5</v>
      </c>
      <c r="E99" s="127"/>
      <c r="F99" s="127"/>
      <c r="G99" s="127"/>
      <c r="H99" s="127"/>
    </row>
    <row r="100" spans="1:8">
      <c r="A100" s="121" t="s">
        <v>226</v>
      </c>
      <c r="B100" s="187" t="s">
        <v>78</v>
      </c>
      <c r="C100" s="121" t="s">
        <v>28</v>
      </c>
      <c r="D100" s="164">
        <f>0.8+0.3</f>
        <v>1.1000000000000001</v>
      </c>
      <c r="E100" s="127"/>
      <c r="F100" s="127"/>
      <c r="G100" s="127"/>
      <c r="H100" s="127"/>
    </row>
    <row r="101" spans="1:8" ht="42.75">
      <c r="A101" s="128" t="s">
        <v>234</v>
      </c>
      <c r="B101" s="139" t="s">
        <v>54</v>
      </c>
      <c r="C101" s="128"/>
      <c r="D101" s="166">
        <f>D103+D104+D105+D106+D107+D109+D110+D111+D112+D113</f>
        <v>8.34</v>
      </c>
      <c r="E101" s="131"/>
      <c r="F101" s="140"/>
      <c r="G101" s="127"/>
      <c r="H101" s="127"/>
    </row>
    <row r="102" spans="1:8">
      <c r="A102" s="121"/>
      <c r="B102" s="139" t="s">
        <v>55</v>
      </c>
      <c r="C102" s="121"/>
      <c r="D102" s="164"/>
      <c r="E102" s="127"/>
      <c r="F102" s="127"/>
      <c r="G102" s="127"/>
      <c r="H102" s="127"/>
    </row>
    <row r="103" spans="1:8">
      <c r="A103" s="121" t="s">
        <v>201</v>
      </c>
      <c r="B103" s="187" t="s">
        <v>56</v>
      </c>
      <c r="C103" s="121" t="s">
        <v>88</v>
      </c>
      <c r="D103" s="121">
        <v>0.01</v>
      </c>
      <c r="E103" s="127"/>
      <c r="F103" s="127"/>
      <c r="G103" s="127"/>
      <c r="H103" s="127"/>
    </row>
    <row r="104" spans="1:8">
      <c r="A104" s="121" t="s">
        <v>203</v>
      </c>
      <c r="B104" s="187" t="s">
        <v>314</v>
      </c>
      <c r="C104" s="121" t="s">
        <v>87</v>
      </c>
      <c r="D104" s="133">
        <v>1.2</v>
      </c>
      <c r="E104" s="127"/>
      <c r="F104" s="127"/>
      <c r="G104" s="127"/>
      <c r="H104" s="127"/>
    </row>
    <row r="105" spans="1:8">
      <c r="A105" s="121" t="s">
        <v>204</v>
      </c>
      <c r="B105" s="187" t="s">
        <v>57</v>
      </c>
      <c r="C105" s="121" t="s">
        <v>87</v>
      </c>
      <c r="D105" s="121">
        <v>0.05</v>
      </c>
      <c r="E105" s="127"/>
      <c r="F105" s="127"/>
      <c r="G105" s="127"/>
      <c r="H105" s="127"/>
    </row>
    <row r="106" spans="1:8">
      <c r="A106" s="121" t="s">
        <v>205</v>
      </c>
      <c r="B106" s="187" t="s">
        <v>58</v>
      </c>
      <c r="C106" s="121" t="s">
        <v>87</v>
      </c>
      <c r="D106" s="121">
        <v>0.6</v>
      </c>
      <c r="E106" s="127"/>
      <c r="F106" s="127"/>
      <c r="G106" s="127"/>
      <c r="H106" s="127"/>
    </row>
    <row r="107" spans="1:8">
      <c r="A107" s="121" t="s">
        <v>225</v>
      </c>
      <c r="B107" s="187" t="s">
        <v>248</v>
      </c>
      <c r="C107" s="121" t="s">
        <v>87</v>
      </c>
      <c r="D107" s="121">
        <v>0.44</v>
      </c>
      <c r="E107" s="127"/>
      <c r="F107" s="127"/>
      <c r="G107" s="127"/>
      <c r="H107" s="127"/>
    </row>
    <row r="108" spans="1:8">
      <c r="A108" s="121"/>
      <c r="B108" s="139" t="s">
        <v>59</v>
      </c>
      <c r="C108" s="121"/>
      <c r="D108" s="164"/>
      <c r="E108" s="127"/>
      <c r="F108" s="127"/>
      <c r="G108" s="127"/>
      <c r="H108" s="127"/>
    </row>
    <row r="109" spans="1:8" ht="30">
      <c r="A109" s="121" t="s">
        <v>226</v>
      </c>
      <c r="B109" s="187" t="s">
        <v>85</v>
      </c>
      <c r="C109" s="121" t="s">
        <v>12</v>
      </c>
      <c r="D109" s="121">
        <f>1.03+0.2</f>
        <v>1.23</v>
      </c>
      <c r="E109" s="127"/>
      <c r="F109" s="127"/>
      <c r="G109" s="127"/>
      <c r="H109" s="127"/>
    </row>
    <row r="110" spans="1:8" ht="30">
      <c r="A110" s="121" t="s">
        <v>227</v>
      </c>
      <c r="B110" s="187" t="s">
        <v>60</v>
      </c>
      <c r="C110" s="121" t="s">
        <v>12</v>
      </c>
      <c r="D110" s="121">
        <v>1.6</v>
      </c>
      <c r="E110" s="127"/>
      <c r="F110" s="127"/>
      <c r="G110" s="127"/>
      <c r="H110" s="127"/>
    </row>
    <row r="111" spans="1:8" ht="30">
      <c r="A111" s="121" t="s">
        <v>228</v>
      </c>
      <c r="B111" s="187" t="s">
        <v>249</v>
      </c>
      <c r="C111" s="121" t="s">
        <v>87</v>
      </c>
      <c r="D111" s="133">
        <v>0.79</v>
      </c>
      <c r="E111" s="127"/>
      <c r="F111" s="127"/>
      <c r="G111" s="127"/>
      <c r="H111" s="127"/>
    </row>
    <row r="112" spans="1:8">
      <c r="A112" s="121" t="s">
        <v>241</v>
      </c>
      <c r="B112" s="187" t="s">
        <v>61</v>
      </c>
      <c r="C112" s="121" t="s">
        <v>250</v>
      </c>
      <c r="D112" s="121">
        <v>2.0299999999999998</v>
      </c>
      <c r="E112" s="127"/>
      <c r="F112" s="127"/>
      <c r="G112" s="127"/>
      <c r="H112" s="127"/>
    </row>
    <row r="113" spans="1:8" ht="45">
      <c r="A113" s="121" t="s">
        <v>242</v>
      </c>
      <c r="B113" s="187" t="s">
        <v>86</v>
      </c>
      <c r="C113" s="121" t="s">
        <v>87</v>
      </c>
      <c r="D113" s="121">
        <f>0.2+0.19</f>
        <v>0.39</v>
      </c>
      <c r="E113" s="127"/>
      <c r="F113" s="127"/>
      <c r="G113" s="127"/>
      <c r="H113" s="127"/>
    </row>
    <row r="114" spans="1:8">
      <c r="A114" s="128" t="s">
        <v>235</v>
      </c>
      <c r="B114" s="139" t="s">
        <v>50</v>
      </c>
      <c r="C114" s="128"/>
      <c r="D114" s="166">
        <f>D115+D116+D117</f>
        <v>3.54</v>
      </c>
      <c r="E114" s="136"/>
      <c r="F114" s="171"/>
      <c r="G114" s="127"/>
      <c r="H114" s="127"/>
    </row>
    <row r="115" spans="1:8">
      <c r="A115" s="121" t="s">
        <v>201</v>
      </c>
      <c r="B115" s="187" t="s">
        <v>53</v>
      </c>
      <c r="C115" s="121" t="s">
        <v>89</v>
      </c>
      <c r="D115" s="164">
        <f>3.29+0.1</f>
        <v>3.39</v>
      </c>
      <c r="E115" s="127"/>
      <c r="F115" s="127"/>
      <c r="G115" s="127"/>
      <c r="H115" s="127"/>
    </row>
    <row r="116" spans="1:8">
      <c r="A116" s="121" t="s">
        <v>203</v>
      </c>
      <c r="B116" s="187" t="s">
        <v>51</v>
      </c>
      <c r="C116" s="121" t="s">
        <v>88</v>
      </c>
      <c r="D116" s="164">
        <v>0.05</v>
      </c>
      <c r="E116" s="127"/>
      <c r="F116" s="127"/>
      <c r="G116" s="127"/>
      <c r="H116" s="127"/>
    </row>
    <row r="117" spans="1:8" ht="30">
      <c r="A117" s="121" t="s">
        <v>204</v>
      </c>
      <c r="B117" s="187" t="s">
        <v>52</v>
      </c>
      <c r="C117" s="121" t="s">
        <v>12</v>
      </c>
      <c r="D117" s="164">
        <v>0.1</v>
      </c>
      <c r="E117" s="127"/>
      <c r="F117" s="127"/>
      <c r="G117" s="127"/>
      <c r="H117" s="127"/>
    </row>
    <row r="118" spans="1:8" ht="28.5">
      <c r="A118" s="128" t="s">
        <v>236</v>
      </c>
      <c r="B118" s="139" t="s">
        <v>84</v>
      </c>
      <c r="C118" s="128"/>
      <c r="D118" s="166">
        <f>D119</f>
        <v>3.05</v>
      </c>
      <c r="E118" s="149"/>
      <c r="F118" s="171"/>
      <c r="G118" s="127"/>
      <c r="H118" s="127"/>
    </row>
    <row r="119" spans="1:8" ht="45">
      <c r="A119" s="121" t="s">
        <v>201</v>
      </c>
      <c r="B119" s="187" t="s">
        <v>251</v>
      </c>
      <c r="C119" s="121" t="s">
        <v>90</v>
      </c>
      <c r="D119" s="164">
        <v>3.05</v>
      </c>
      <c r="E119" s="127"/>
      <c r="F119" s="127"/>
      <c r="G119" s="127"/>
      <c r="H119" s="127"/>
    </row>
    <row r="120" spans="1:8" ht="28.5">
      <c r="A120" s="128" t="s">
        <v>237</v>
      </c>
      <c r="B120" s="139" t="s">
        <v>62</v>
      </c>
      <c r="C120" s="128" t="s">
        <v>12</v>
      </c>
      <c r="D120" s="166">
        <v>2.99</v>
      </c>
      <c r="E120" s="131"/>
      <c r="F120" s="168"/>
      <c r="G120" s="127"/>
      <c r="H120" s="127"/>
    </row>
    <row r="121" spans="1:8">
      <c r="A121" s="128"/>
      <c r="B121" s="139"/>
      <c r="C121" s="128"/>
      <c r="D121" s="166"/>
      <c r="E121" s="131"/>
      <c r="F121" s="168"/>
      <c r="G121" s="127"/>
      <c r="H121" s="127"/>
    </row>
    <row r="122" spans="1:8" ht="191.25">
      <c r="A122" s="139" t="s">
        <v>238</v>
      </c>
      <c r="B122" s="145" t="s">
        <v>330</v>
      </c>
      <c r="C122" s="146" t="s">
        <v>332</v>
      </c>
      <c r="D122" s="147" t="s">
        <v>331</v>
      </c>
      <c r="E122" s="127"/>
      <c r="F122" s="127"/>
      <c r="G122" s="127"/>
      <c r="H122" s="127"/>
    </row>
    <row r="123" spans="1:8">
      <c r="A123" s="139"/>
      <c r="B123" s="145"/>
      <c r="C123" s="146"/>
      <c r="D123" s="147"/>
      <c r="E123" s="127"/>
      <c r="F123" s="127"/>
      <c r="G123" s="127"/>
      <c r="H123" s="127"/>
    </row>
    <row r="124" spans="1:8">
      <c r="A124" s="128"/>
      <c r="B124" s="139" t="s">
        <v>63</v>
      </c>
      <c r="C124" s="128"/>
      <c r="D124" s="166">
        <f>D13+D47+D94+D101+D114+D118+D120</f>
        <v>42.91</v>
      </c>
      <c r="E124" s="149"/>
      <c r="F124" s="177"/>
      <c r="G124" s="136"/>
      <c r="H124" s="136"/>
    </row>
    <row r="125" spans="1:8">
      <c r="A125" s="126"/>
      <c r="B125" s="187" t="s">
        <v>64</v>
      </c>
      <c r="C125" s="180">
        <f>SUM(C126:C126)</f>
        <v>877.1</v>
      </c>
      <c r="D125" s="169"/>
    </row>
    <row r="126" spans="1:8">
      <c r="A126" s="126">
        <v>1</v>
      </c>
      <c r="B126" s="187" t="s">
        <v>344</v>
      </c>
      <c r="C126" s="181">
        <v>877.1</v>
      </c>
      <c r="D126" s="169"/>
    </row>
    <row r="127" spans="1:8">
      <c r="A127" s="110"/>
      <c r="B127" s="190"/>
      <c r="C127" s="110"/>
      <c r="D127" s="154"/>
      <c r="E127" s="127"/>
      <c r="F127" s="127"/>
      <c r="G127" s="127"/>
      <c r="H127" s="127"/>
    </row>
    <row r="128" spans="1:8">
      <c r="A128" s="110"/>
      <c r="B128" s="190"/>
      <c r="C128" s="161"/>
      <c r="D128" s="154"/>
      <c r="E128" s="127"/>
      <c r="F128" s="127"/>
      <c r="G128" s="127"/>
      <c r="H128" s="127"/>
    </row>
    <row r="129" spans="1:8">
      <c r="A129" s="110"/>
      <c r="B129" s="111" t="s">
        <v>336</v>
      </c>
      <c r="C129" s="218" t="s">
        <v>337</v>
      </c>
      <c r="D129" s="218"/>
      <c r="E129" s="109"/>
      <c r="F129" s="109"/>
      <c r="G129" s="109"/>
      <c r="H129" s="109"/>
    </row>
    <row r="130" spans="1:8">
      <c r="A130" s="110"/>
      <c r="B130" s="111" t="s">
        <v>239</v>
      </c>
      <c r="C130" s="219" t="s">
        <v>240</v>
      </c>
      <c r="D130" s="219"/>
      <c r="E130" s="109"/>
      <c r="F130" s="109"/>
      <c r="G130" s="109"/>
      <c r="H130" s="109"/>
    </row>
    <row r="131" spans="1:8">
      <c r="A131" s="110"/>
      <c r="B131" s="190"/>
      <c r="C131" s="110"/>
      <c r="D131" s="154"/>
      <c r="E131" s="127"/>
      <c r="F131" s="127"/>
      <c r="G131" s="127"/>
      <c r="H131" s="127"/>
    </row>
    <row r="132" spans="1:8">
      <c r="A132" s="110"/>
      <c r="B132" s="190"/>
      <c r="C132" s="110"/>
      <c r="D132" s="154"/>
      <c r="E132" s="127"/>
      <c r="F132" s="127"/>
      <c r="G132" s="127"/>
      <c r="H132" s="127"/>
    </row>
  </sheetData>
  <mergeCells count="13">
    <mergeCell ref="A7:D7"/>
    <mergeCell ref="C1:D1"/>
    <mergeCell ref="C2:D2"/>
    <mergeCell ref="C3:D3"/>
    <mergeCell ref="A5:D5"/>
    <mergeCell ref="A6:D6"/>
    <mergeCell ref="C130:D130"/>
    <mergeCell ref="A8:D8"/>
    <mergeCell ref="A9:D9"/>
    <mergeCell ref="F14:H14"/>
    <mergeCell ref="F32:H32"/>
    <mergeCell ref="F42:H42"/>
    <mergeCell ref="C129:D129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rowBreaks count="2" manualBreakCount="2">
    <brk id="31" max="3" man="1"/>
    <brk id="58" max="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M150"/>
  <sheetViews>
    <sheetView view="pageBreakPreview" zoomScaleSheetLayoutView="100" workbookViewId="0">
      <selection activeCell="I128" sqref="I128"/>
    </sheetView>
  </sheetViews>
  <sheetFormatPr defaultColWidth="9.140625" defaultRowHeight="15"/>
  <cols>
    <col min="1" max="1" width="10" style="123" customWidth="1"/>
    <col min="2" max="2" width="54.42578125" style="123" customWidth="1"/>
    <col min="3" max="3" width="16.7109375" style="123" customWidth="1"/>
    <col min="4" max="4" width="15.28515625" style="172" customWidth="1"/>
    <col min="5" max="16384" width="9.140625" style="123"/>
  </cols>
  <sheetData>
    <row r="1" spans="1:8">
      <c r="A1" s="122" t="s">
        <v>135</v>
      </c>
      <c r="B1" s="122"/>
      <c r="C1" s="215" t="s">
        <v>26</v>
      </c>
      <c r="D1" s="215"/>
    </row>
    <row r="2" spans="1:8">
      <c r="A2" s="122"/>
      <c r="B2" s="122"/>
      <c r="C2" s="215" t="s">
        <v>333</v>
      </c>
      <c r="D2" s="215"/>
    </row>
    <row r="3" spans="1:8">
      <c r="A3" s="122"/>
      <c r="B3" s="122"/>
      <c r="C3" s="215" t="s">
        <v>334</v>
      </c>
      <c r="D3" s="215"/>
    </row>
    <row r="4" spans="1:8">
      <c r="A4" s="122"/>
      <c r="B4" s="122"/>
      <c r="C4" s="122"/>
      <c r="D4" s="162"/>
    </row>
    <row r="5" spans="1:8">
      <c r="A5" s="214" t="s">
        <v>1</v>
      </c>
      <c r="B5" s="214"/>
      <c r="C5" s="214"/>
      <c r="D5" s="214"/>
    </row>
    <row r="6" spans="1:8">
      <c r="A6" s="214" t="s">
        <v>2</v>
      </c>
      <c r="B6" s="214"/>
      <c r="C6" s="214"/>
      <c r="D6" s="214"/>
    </row>
    <row r="7" spans="1:8" ht="18.75">
      <c r="A7" s="214" t="s">
        <v>3</v>
      </c>
      <c r="B7" s="214"/>
      <c r="C7" s="214"/>
      <c r="D7" s="214"/>
      <c r="E7" s="159"/>
    </row>
    <row r="8" spans="1:8">
      <c r="A8" s="214" t="s">
        <v>4</v>
      </c>
      <c r="B8" s="214"/>
      <c r="C8" s="214"/>
      <c r="D8" s="214"/>
    </row>
    <row r="9" spans="1:8">
      <c r="A9" s="214" t="s">
        <v>303</v>
      </c>
      <c r="B9" s="214"/>
      <c r="C9" s="214"/>
      <c r="D9" s="214"/>
    </row>
    <row r="10" spans="1:8">
      <c r="A10" s="124"/>
      <c r="B10" s="124"/>
      <c r="C10" s="124"/>
      <c r="D10" s="163"/>
    </row>
    <row r="11" spans="1:8" s="125" customFormat="1" ht="76.5" customHeight="1">
      <c r="A11" s="121" t="s">
        <v>0</v>
      </c>
      <c r="B11" s="121" t="s">
        <v>5</v>
      </c>
      <c r="C11" s="121" t="s">
        <v>6</v>
      </c>
      <c r="D11" s="164" t="s">
        <v>7</v>
      </c>
    </row>
    <row r="12" spans="1:8" s="127" customFormat="1">
      <c r="A12" s="126">
        <v>1</v>
      </c>
      <c r="B12" s="126">
        <v>2</v>
      </c>
      <c r="C12" s="126">
        <v>3</v>
      </c>
      <c r="D12" s="165">
        <v>4</v>
      </c>
    </row>
    <row r="13" spans="1:8" s="130" customFormat="1" ht="28.5">
      <c r="A13" s="128" t="s">
        <v>172</v>
      </c>
      <c r="B13" s="128" t="s">
        <v>174</v>
      </c>
      <c r="C13" s="128"/>
      <c r="D13" s="192">
        <f>D14+D16+D19+D21+D23+D25+D28+D30+D32+D34+D37+D40+D42+D45</f>
        <v>0</v>
      </c>
      <c r="F13" s="167"/>
    </row>
    <row r="14" spans="1:8" s="130" customFormat="1">
      <c r="A14" s="128" t="s">
        <v>200</v>
      </c>
      <c r="B14" s="132" t="s">
        <v>175</v>
      </c>
      <c r="C14" s="128"/>
      <c r="D14" s="192">
        <f>D15</f>
        <v>0</v>
      </c>
      <c r="F14" s="227"/>
      <c r="G14" s="227"/>
      <c r="H14" s="227"/>
    </row>
    <row r="15" spans="1:8" s="130" customFormat="1" ht="60">
      <c r="A15" s="121" t="s">
        <v>201</v>
      </c>
      <c r="B15" s="120" t="s">
        <v>179</v>
      </c>
      <c r="C15" s="121" t="s">
        <v>12</v>
      </c>
      <c r="D15" s="193">
        <v>0</v>
      </c>
      <c r="E15" s="167"/>
      <c r="F15" s="167"/>
    </row>
    <row r="16" spans="1:8" s="130" customFormat="1">
      <c r="A16" s="128" t="s">
        <v>202</v>
      </c>
      <c r="B16" s="132" t="s">
        <v>176</v>
      </c>
      <c r="C16" s="121"/>
      <c r="D16" s="192">
        <f>D17+D18</f>
        <v>0</v>
      </c>
    </row>
    <row r="17" spans="1:8" s="130" customFormat="1" ht="30">
      <c r="A17" s="121" t="s">
        <v>201</v>
      </c>
      <c r="B17" s="120" t="s">
        <v>180</v>
      </c>
      <c r="C17" s="121" t="s">
        <v>12</v>
      </c>
      <c r="D17" s="193">
        <v>0</v>
      </c>
    </row>
    <row r="18" spans="1:8" s="130" customFormat="1" ht="30">
      <c r="A18" s="121" t="s">
        <v>203</v>
      </c>
      <c r="B18" s="120" t="s">
        <v>181</v>
      </c>
      <c r="C18" s="121" t="s">
        <v>12</v>
      </c>
      <c r="D18" s="193">
        <v>0</v>
      </c>
    </row>
    <row r="19" spans="1:8" s="130" customFormat="1">
      <c r="A19" s="128" t="s">
        <v>206</v>
      </c>
      <c r="B19" s="132" t="s">
        <v>177</v>
      </c>
      <c r="C19" s="121"/>
      <c r="D19" s="192">
        <f>D20</f>
        <v>0</v>
      </c>
    </row>
    <row r="20" spans="1:8" s="130" customFormat="1" ht="60">
      <c r="A20" s="121" t="s">
        <v>201</v>
      </c>
      <c r="B20" s="120" t="s">
        <v>178</v>
      </c>
      <c r="C20" s="121" t="s">
        <v>12</v>
      </c>
      <c r="D20" s="193">
        <v>0</v>
      </c>
    </row>
    <row r="21" spans="1:8" s="130" customFormat="1">
      <c r="A21" s="128" t="s">
        <v>207</v>
      </c>
      <c r="B21" s="132" t="s">
        <v>220</v>
      </c>
      <c r="C21" s="121"/>
      <c r="D21" s="192">
        <f>D22</f>
        <v>0</v>
      </c>
    </row>
    <row r="22" spans="1:8" s="130" customFormat="1" ht="30">
      <c r="A22" s="121" t="s">
        <v>201</v>
      </c>
      <c r="B22" s="120" t="s">
        <v>72</v>
      </c>
      <c r="C22" s="121" t="s">
        <v>12</v>
      </c>
      <c r="D22" s="193">
        <v>0</v>
      </c>
    </row>
    <row r="23" spans="1:8" s="130" customFormat="1">
      <c r="A23" s="128" t="s">
        <v>208</v>
      </c>
      <c r="B23" s="132" t="s">
        <v>182</v>
      </c>
      <c r="C23" s="121"/>
      <c r="D23" s="192">
        <f>D24</f>
        <v>0</v>
      </c>
    </row>
    <row r="24" spans="1:8" s="130" customFormat="1" ht="30">
      <c r="A24" s="121" t="s">
        <v>201</v>
      </c>
      <c r="B24" s="120" t="s">
        <v>185</v>
      </c>
      <c r="C24" s="121" t="s">
        <v>12</v>
      </c>
      <c r="D24" s="193">
        <v>0</v>
      </c>
    </row>
    <row r="25" spans="1:8" s="130" customFormat="1">
      <c r="A25" s="128" t="s">
        <v>209</v>
      </c>
      <c r="B25" s="132" t="s">
        <v>187</v>
      </c>
      <c r="C25" s="121"/>
      <c r="D25" s="192">
        <f>D26+D27</f>
        <v>0</v>
      </c>
    </row>
    <row r="26" spans="1:8" s="130" customFormat="1" ht="60">
      <c r="A26" s="121" t="s">
        <v>201</v>
      </c>
      <c r="B26" s="120" t="s">
        <v>183</v>
      </c>
      <c r="C26" s="121" t="s">
        <v>12</v>
      </c>
      <c r="D26" s="193">
        <v>0</v>
      </c>
    </row>
    <row r="27" spans="1:8" s="130" customFormat="1" ht="30">
      <c r="A27" s="121" t="s">
        <v>203</v>
      </c>
      <c r="B27" s="120" t="s">
        <v>184</v>
      </c>
      <c r="C27" s="121" t="s">
        <v>12</v>
      </c>
      <c r="D27" s="193">
        <v>0</v>
      </c>
    </row>
    <row r="28" spans="1:8" s="130" customFormat="1" ht="42.75">
      <c r="A28" s="128" t="s">
        <v>210</v>
      </c>
      <c r="B28" s="132" t="s">
        <v>186</v>
      </c>
      <c r="C28" s="121"/>
      <c r="D28" s="192">
        <f>D29</f>
        <v>0</v>
      </c>
    </row>
    <row r="29" spans="1:8" s="130" customFormat="1" ht="30">
      <c r="A29" s="121" t="s">
        <v>201</v>
      </c>
      <c r="B29" s="120" t="s">
        <v>243</v>
      </c>
      <c r="C29" s="121" t="s">
        <v>12</v>
      </c>
      <c r="D29" s="193">
        <v>0</v>
      </c>
    </row>
    <row r="30" spans="1:8" s="130" customFormat="1" ht="42.75">
      <c r="A30" s="128" t="s">
        <v>211</v>
      </c>
      <c r="B30" s="132" t="s">
        <v>188</v>
      </c>
      <c r="C30" s="121"/>
      <c r="D30" s="192">
        <f>D31</f>
        <v>0</v>
      </c>
    </row>
    <row r="31" spans="1:8" s="130" customFormat="1" ht="45">
      <c r="A31" s="121" t="s">
        <v>201</v>
      </c>
      <c r="B31" s="120" t="s">
        <v>189</v>
      </c>
      <c r="C31" s="121" t="s">
        <v>12</v>
      </c>
      <c r="D31" s="193">
        <v>0</v>
      </c>
    </row>
    <row r="32" spans="1:8" s="130" customFormat="1" ht="27" customHeight="1">
      <c r="A32" s="128" t="s">
        <v>212</v>
      </c>
      <c r="B32" s="132" t="s">
        <v>190</v>
      </c>
      <c r="C32" s="121"/>
      <c r="D32" s="192">
        <f>D33</f>
        <v>0</v>
      </c>
      <c r="F32" s="224"/>
      <c r="G32" s="224"/>
      <c r="H32" s="224"/>
    </row>
    <row r="33" spans="1:8" s="130" customFormat="1" ht="60">
      <c r="A33" s="121" t="s">
        <v>201</v>
      </c>
      <c r="B33" s="120" t="s">
        <v>191</v>
      </c>
      <c r="C33" s="121" t="s">
        <v>12</v>
      </c>
      <c r="D33" s="193">
        <v>0</v>
      </c>
      <c r="E33" s="167"/>
      <c r="F33" s="167"/>
    </row>
    <row r="34" spans="1:8" s="130" customFormat="1">
      <c r="A34" s="128" t="s">
        <v>213</v>
      </c>
      <c r="B34" s="132" t="s">
        <v>192</v>
      </c>
      <c r="C34" s="121"/>
      <c r="D34" s="192">
        <f>D35</f>
        <v>0</v>
      </c>
    </row>
    <row r="35" spans="1:8" s="130" customFormat="1" ht="30">
      <c r="A35" s="121" t="s">
        <v>201</v>
      </c>
      <c r="B35" s="120" t="s">
        <v>193</v>
      </c>
      <c r="C35" s="121" t="s">
        <v>12</v>
      </c>
      <c r="D35" s="193">
        <v>0</v>
      </c>
    </row>
    <row r="36" spans="1:8" s="130" customFormat="1" ht="30">
      <c r="A36" s="121" t="s">
        <v>203</v>
      </c>
      <c r="B36" s="120" t="s">
        <v>224</v>
      </c>
      <c r="C36" s="121" t="s">
        <v>12</v>
      </c>
      <c r="D36" s="192" t="s">
        <v>299</v>
      </c>
    </row>
    <row r="37" spans="1:8" s="130" customFormat="1">
      <c r="A37" s="128" t="s">
        <v>214</v>
      </c>
      <c r="B37" s="132" t="s">
        <v>194</v>
      </c>
      <c r="C37" s="121"/>
      <c r="D37" s="192">
        <f>D38</f>
        <v>0</v>
      </c>
    </row>
    <row r="38" spans="1:8" s="130" customFormat="1" ht="30">
      <c r="A38" s="121" t="s">
        <v>201</v>
      </c>
      <c r="B38" s="120" t="s">
        <v>244</v>
      </c>
      <c r="C38" s="121" t="s">
        <v>12</v>
      </c>
      <c r="D38" s="193">
        <v>0</v>
      </c>
    </row>
    <row r="39" spans="1:8" s="130" customFormat="1" ht="30">
      <c r="A39" s="121" t="s">
        <v>203</v>
      </c>
      <c r="B39" s="120" t="s">
        <v>224</v>
      </c>
      <c r="C39" s="121" t="s">
        <v>12</v>
      </c>
      <c r="D39" s="192" t="s">
        <v>299</v>
      </c>
    </row>
    <row r="40" spans="1:8" s="130" customFormat="1" ht="30">
      <c r="A40" s="128" t="s">
        <v>215</v>
      </c>
      <c r="B40" s="132" t="s">
        <v>196</v>
      </c>
      <c r="C40" s="121" t="s">
        <v>12</v>
      </c>
      <c r="D40" s="192">
        <f>D41</f>
        <v>0</v>
      </c>
    </row>
    <row r="41" spans="1:8" s="130" customFormat="1" ht="45">
      <c r="A41" s="121" t="s">
        <v>201</v>
      </c>
      <c r="B41" s="120" t="s">
        <v>195</v>
      </c>
      <c r="C41" s="121" t="s">
        <v>12</v>
      </c>
      <c r="D41" s="193">
        <v>0</v>
      </c>
    </row>
    <row r="42" spans="1:8" s="130" customFormat="1" ht="34.5" customHeight="1">
      <c r="A42" s="128" t="s">
        <v>216</v>
      </c>
      <c r="B42" s="132" t="s">
        <v>197</v>
      </c>
      <c r="C42" s="121"/>
      <c r="D42" s="192">
        <f>D43+D44</f>
        <v>0</v>
      </c>
      <c r="F42" s="224"/>
      <c r="G42" s="224"/>
      <c r="H42" s="224"/>
    </row>
    <row r="43" spans="1:8" s="130" customFormat="1" ht="45">
      <c r="A43" s="121" t="s">
        <v>201</v>
      </c>
      <c r="B43" s="120" t="s">
        <v>81</v>
      </c>
      <c r="C43" s="121" t="s">
        <v>12</v>
      </c>
      <c r="D43" s="193">
        <v>0</v>
      </c>
    </row>
    <row r="44" spans="1:8" s="130" customFormat="1" ht="30">
      <c r="A44" s="121" t="s">
        <v>203</v>
      </c>
      <c r="B44" s="120" t="s">
        <v>82</v>
      </c>
      <c r="C44" s="121" t="s">
        <v>12</v>
      </c>
      <c r="D44" s="193">
        <v>0</v>
      </c>
    </row>
    <row r="45" spans="1:8" s="130" customFormat="1">
      <c r="A45" s="128" t="s">
        <v>217</v>
      </c>
      <c r="B45" s="132" t="s">
        <v>198</v>
      </c>
      <c r="C45" s="121"/>
      <c r="D45" s="192">
        <f>D46</f>
        <v>0</v>
      </c>
    </row>
    <row r="46" spans="1:8" s="130" customFormat="1" ht="30">
      <c r="A46" s="121" t="s">
        <v>201</v>
      </c>
      <c r="B46" s="120" t="s">
        <v>199</v>
      </c>
      <c r="C46" s="121" t="s">
        <v>12</v>
      </c>
      <c r="D46" s="193">
        <v>0</v>
      </c>
    </row>
    <row r="47" spans="1:8" s="136" customFormat="1" ht="29.25">
      <c r="A47" s="134" t="s">
        <v>218</v>
      </c>
      <c r="B47" s="135" t="s">
        <v>173</v>
      </c>
      <c r="C47" s="135"/>
      <c r="D47" s="166">
        <f>D48+D50+D52+D56+D58+D60+D63+D65+D67+D76+D80+D84+D87+D91</f>
        <v>2.5500000000000003</v>
      </c>
      <c r="E47" s="131"/>
      <c r="F47" s="168"/>
    </row>
    <row r="48" spans="1:8" s="127" customFormat="1" ht="28.5">
      <c r="A48" s="128" t="s">
        <v>200</v>
      </c>
      <c r="B48" s="134" t="s">
        <v>245</v>
      </c>
      <c r="C48" s="128"/>
      <c r="D48" s="166">
        <f>D49</f>
        <v>0.05</v>
      </c>
    </row>
    <row r="49" spans="1:4" s="127" customFormat="1" ht="19.5" customHeight="1">
      <c r="A49" s="121" t="s">
        <v>201</v>
      </c>
      <c r="B49" s="137" t="s">
        <v>10</v>
      </c>
      <c r="C49" s="121" t="s">
        <v>28</v>
      </c>
      <c r="D49" s="164">
        <v>0.05</v>
      </c>
    </row>
    <row r="50" spans="1:4" s="125" customFormat="1">
      <c r="A50" s="128" t="s">
        <v>202</v>
      </c>
      <c r="B50" s="134" t="s">
        <v>13</v>
      </c>
      <c r="C50" s="128"/>
      <c r="D50" s="166">
        <f>D51</f>
        <v>0.05</v>
      </c>
    </row>
    <row r="51" spans="1:4" s="125" customFormat="1" ht="30">
      <c r="A51" s="121" t="s">
        <v>201</v>
      </c>
      <c r="B51" s="137" t="s">
        <v>14</v>
      </c>
      <c r="C51" s="121" t="s">
        <v>11</v>
      </c>
      <c r="D51" s="164">
        <v>0.05</v>
      </c>
    </row>
    <row r="52" spans="1:4" s="125" customFormat="1">
      <c r="A52" s="128" t="s">
        <v>206</v>
      </c>
      <c r="B52" s="134" t="s">
        <v>74</v>
      </c>
      <c r="C52" s="128"/>
      <c r="D52" s="166">
        <f>D53+D54+D55</f>
        <v>0.36000000000000004</v>
      </c>
    </row>
    <row r="53" spans="1:4" s="125" customFormat="1" ht="60">
      <c r="A53" s="121" t="s">
        <v>201</v>
      </c>
      <c r="B53" s="137" t="s">
        <v>75</v>
      </c>
      <c r="C53" s="121" t="s">
        <v>11</v>
      </c>
      <c r="D53" s="164">
        <v>0.05</v>
      </c>
    </row>
    <row r="54" spans="1:4" s="127" customFormat="1">
      <c r="A54" s="121" t="s">
        <v>203</v>
      </c>
      <c r="B54" s="137" t="s">
        <v>18</v>
      </c>
      <c r="C54" s="121" t="s">
        <v>28</v>
      </c>
      <c r="D54" s="164">
        <v>0.1</v>
      </c>
    </row>
    <row r="55" spans="1:4" s="127" customFormat="1" ht="30">
      <c r="A55" s="121" t="s">
        <v>204</v>
      </c>
      <c r="B55" s="137" t="s">
        <v>19</v>
      </c>
      <c r="C55" s="121" t="s">
        <v>12</v>
      </c>
      <c r="D55" s="164">
        <f>0.1+0.06+0.05</f>
        <v>0.21000000000000002</v>
      </c>
    </row>
    <row r="56" spans="1:4" s="127" customFormat="1">
      <c r="A56" s="128" t="s">
        <v>207</v>
      </c>
      <c r="B56" s="134" t="s">
        <v>15</v>
      </c>
      <c r="C56" s="128"/>
      <c r="D56" s="166">
        <f>D57</f>
        <v>7.0000000000000007E-2</v>
      </c>
    </row>
    <row r="57" spans="1:4" s="127" customFormat="1" ht="30">
      <c r="A57" s="121" t="s">
        <v>201</v>
      </c>
      <c r="B57" s="137" t="s">
        <v>16</v>
      </c>
      <c r="C57" s="121" t="s">
        <v>28</v>
      </c>
      <c r="D57" s="164">
        <v>7.0000000000000007E-2</v>
      </c>
    </row>
    <row r="58" spans="1:4" s="127" customFormat="1" ht="28.5">
      <c r="A58" s="128" t="s">
        <v>208</v>
      </c>
      <c r="B58" s="134" t="s">
        <v>29</v>
      </c>
      <c r="C58" s="128"/>
      <c r="D58" s="166">
        <f>D59</f>
        <v>0.03</v>
      </c>
    </row>
    <row r="59" spans="1:4" s="127" customFormat="1" ht="30">
      <c r="A59" s="121" t="s">
        <v>201</v>
      </c>
      <c r="B59" s="137" t="s">
        <v>219</v>
      </c>
      <c r="C59" s="121" t="s">
        <v>11</v>
      </c>
      <c r="D59" s="164">
        <v>0.03</v>
      </c>
    </row>
    <row r="60" spans="1:4" s="127" customFormat="1">
      <c r="A60" s="128" t="s">
        <v>209</v>
      </c>
      <c r="B60" s="132" t="s">
        <v>30</v>
      </c>
      <c r="C60" s="128"/>
      <c r="D60" s="166">
        <f>D61+D62</f>
        <v>7.0000000000000007E-2</v>
      </c>
    </row>
    <row r="61" spans="1:4" s="127" customFormat="1">
      <c r="A61" s="121" t="s">
        <v>8</v>
      </c>
      <c r="B61" s="120" t="s">
        <v>31</v>
      </c>
      <c r="C61" s="121" t="s">
        <v>11</v>
      </c>
      <c r="D61" s="164">
        <v>0.02</v>
      </c>
    </row>
    <row r="62" spans="1:4" s="127" customFormat="1" ht="30">
      <c r="A62" s="121" t="s">
        <v>9</v>
      </c>
      <c r="B62" s="120" t="s">
        <v>32</v>
      </c>
      <c r="C62" s="121" t="s">
        <v>12</v>
      </c>
      <c r="D62" s="164">
        <v>0.05</v>
      </c>
    </row>
    <row r="63" spans="1:4" s="127" customFormat="1" ht="42.75">
      <c r="A63" s="128" t="s">
        <v>210</v>
      </c>
      <c r="B63" s="134" t="s">
        <v>73</v>
      </c>
      <c r="C63" s="128"/>
      <c r="D63" s="166">
        <f>D64</f>
        <v>0.08</v>
      </c>
    </row>
    <row r="64" spans="1:4" s="127" customFormat="1" ht="30">
      <c r="A64" s="121" t="s">
        <v>201</v>
      </c>
      <c r="B64" s="137" t="s">
        <v>17</v>
      </c>
      <c r="C64" s="121" t="s">
        <v>11</v>
      </c>
      <c r="D64" s="164">
        <v>0.08</v>
      </c>
    </row>
    <row r="65" spans="1:4" s="127" customFormat="1">
      <c r="A65" s="128" t="s">
        <v>211</v>
      </c>
      <c r="B65" s="134" t="s">
        <v>20</v>
      </c>
      <c r="C65" s="128"/>
      <c r="D65" s="166">
        <f>D66</f>
        <v>0.1</v>
      </c>
    </row>
    <row r="66" spans="1:4" s="127" customFormat="1" ht="30">
      <c r="A66" s="121" t="s">
        <v>8</v>
      </c>
      <c r="B66" s="137" t="s">
        <v>79</v>
      </c>
      <c r="C66" s="121" t="s">
        <v>11</v>
      </c>
      <c r="D66" s="164">
        <v>0.1</v>
      </c>
    </row>
    <row r="67" spans="1:4" s="127" customFormat="1">
      <c r="A67" s="128" t="s">
        <v>212</v>
      </c>
      <c r="B67" s="132" t="s">
        <v>36</v>
      </c>
      <c r="C67" s="128"/>
      <c r="D67" s="166">
        <f>D68+D69+D70+D71+D72+D73+D74+D75</f>
        <v>0.6100000000000001</v>
      </c>
    </row>
    <row r="68" spans="1:4" s="127" customFormat="1">
      <c r="A68" s="121" t="s">
        <v>201</v>
      </c>
      <c r="B68" s="120" t="s">
        <v>37</v>
      </c>
      <c r="C68" s="121" t="s">
        <v>42</v>
      </c>
      <c r="D68" s="164">
        <v>0.01</v>
      </c>
    </row>
    <row r="69" spans="1:4" s="127" customFormat="1">
      <c r="A69" s="121" t="s">
        <v>203</v>
      </c>
      <c r="B69" s="120" t="s">
        <v>38</v>
      </c>
      <c r="C69" s="121" t="s">
        <v>42</v>
      </c>
      <c r="D69" s="164">
        <v>0.01</v>
      </c>
    </row>
    <row r="70" spans="1:4" s="127" customFormat="1">
      <c r="A70" s="121" t="s">
        <v>204</v>
      </c>
      <c r="B70" s="120" t="s">
        <v>39</v>
      </c>
      <c r="C70" s="121" t="s">
        <v>42</v>
      </c>
      <c r="D70" s="164">
        <f>0.05+0.05</f>
        <v>0.1</v>
      </c>
    </row>
    <row r="71" spans="1:4" s="127" customFormat="1" ht="30">
      <c r="A71" s="121" t="s">
        <v>205</v>
      </c>
      <c r="B71" s="120" t="s">
        <v>40</v>
      </c>
      <c r="C71" s="121" t="s">
        <v>42</v>
      </c>
      <c r="D71" s="164">
        <f>0.15+0.06</f>
        <v>0.21</v>
      </c>
    </row>
    <row r="72" spans="1:4" s="127" customFormat="1" ht="30">
      <c r="A72" s="121" t="s">
        <v>225</v>
      </c>
      <c r="B72" s="120" t="s">
        <v>41</v>
      </c>
      <c r="C72" s="121" t="s">
        <v>12</v>
      </c>
      <c r="D72" s="164">
        <v>0.05</v>
      </c>
    </row>
    <row r="73" spans="1:4" s="127" customFormat="1" ht="30">
      <c r="A73" s="121" t="s">
        <v>226</v>
      </c>
      <c r="B73" s="120" t="s">
        <v>33</v>
      </c>
      <c r="C73" s="121" t="s">
        <v>11</v>
      </c>
      <c r="D73" s="164">
        <v>0.02</v>
      </c>
    </row>
    <row r="74" spans="1:4" s="127" customFormat="1" ht="30">
      <c r="A74" s="121" t="s">
        <v>227</v>
      </c>
      <c r="B74" s="120" t="s">
        <v>34</v>
      </c>
      <c r="C74" s="121" t="s">
        <v>12</v>
      </c>
      <c r="D74" s="164">
        <v>0.2</v>
      </c>
    </row>
    <row r="75" spans="1:4" s="127" customFormat="1" ht="30">
      <c r="A75" s="121" t="s">
        <v>228</v>
      </c>
      <c r="B75" s="120" t="s">
        <v>35</v>
      </c>
      <c r="C75" s="121" t="s">
        <v>12</v>
      </c>
      <c r="D75" s="164">
        <v>0.01</v>
      </c>
    </row>
    <row r="76" spans="1:4" s="127" customFormat="1">
      <c r="A76" s="128" t="s">
        <v>213</v>
      </c>
      <c r="B76" s="132" t="s">
        <v>221</v>
      </c>
      <c r="C76" s="128"/>
      <c r="D76" s="166">
        <f>D77+D78+D79</f>
        <v>0.28000000000000003</v>
      </c>
    </row>
    <row r="77" spans="1:4" s="127" customFormat="1" ht="75">
      <c r="A77" s="121" t="s">
        <v>201</v>
      </c>
      <c r="B77" s="120" t="s">
        <v>223</v>
      </c>
      <c r="C77" s="121" t="s">
        <v>11</v>
      </c>
      <c r="D77" s="164">
        <v>0.03</v>
      </c>
    </row>
    <row r="78" spans="1:4" s="127" customFormat="1" ht="30">
      <c r="A78" s="121" t="s">
        <v>203</v>
      </c>
      <c r="B78" s="120" t="s">
        <v>34</v>
      </c>
      <c r="C78" s="121" t="s">
        <v>12</v>
      </c>
      <c r="D78" s="164">
        <v>0.2</v>
      </c>
    </row>
    <row r="79" spans="1:4" s="127" customFormat="1" ht="30">
      <c r="A79" s="121" t="s">
        <v>204</v>
      </c>
      <c r="B79" s="120" t="s">
        <v>35</v>
      </c>
      <c r="C79" s="121" t="s">
        <v>12</v>
      </c>
      <c r="D79" s="164">
        <v>0.05</v>
      </c>
    </row>
    <row r="80" spans="1:4" s="127" customFormat="1">
      <c r="A80" s="128" t="s">
        <v>214</v>
      </c>
      <c r="B80" s="132" t="s">
        <v>222</v>
      </c>
      <c r="C80" s="128"/>
      <c r="D80" s="166">
        <f>D81+D82+D83</f>
        <v>0.28000000000000003</v>
      </c>
    </row>
    <row r="81" spans="1:6" s="127" customFormat="1" ht="75">
      <c r="A81" s="121" t="s">
        <v>201</v>
      </c>
      <c r="B81" s="120" t="s">
        <v>223</v>
      </c>
      <c r="C81" s="121" t="s">
        <v>11</v>
      </c>
      <c r="D81" s="164">
        <v>0.03</v>
      </c>
    </row>
    <row r="82" spans="1:6" s="127" customFormat="1" ht="30">
      <c r="A82" s="121" t="s">
        <v>203</v>
      </c>
      <c r="B82" s="120" t="s">
        <v>34</v>
      </c>
      <c r="C82" s="121" t="s">
        <v>12</v>
      </c>
      <c r="D82" s="164">
        <v>0.2</v>
      </c>
    </row>
    <row r="83" spans="1:6" s="127" customFormat="1" ht="30">
      <c r="A83" s="121" t="s">
        <v>204</v>
      </c>
      <c r="B83" s="120" t="s">
        <v>35</v>
      </c>
      <c r="C83" s="121" t="s">
        <v>12</v>
      </c>
      <c r="D83" s="164">
        <v>0.05</v>
      </c>
    </row>
    <row r="84" spans="1:6" s="127" customFormat="1">
      <c r="A84" s="128" t="s">
        <v>215</v>
      </c>
      <c r="B84" s="132" t="s">
        <v>229</v>
      </c>
      <c r="C84" s="121"/>
      <c r="D84" s="166">
        <f>D85+D86</f>
        <v>0.24</v>
      </c>
    </row>
    <row r="85" spans="1:6" s="127" customFormat="1" ht="30">
      <c r="A85" s="121" t="s">
        <v>201</v>
      </c>
      <c r="B85" s="120" t="s">
        <v>230</v>
      </c>
      <c r="C85" s="121" t="s">
        <v>11</v>
      </c>
      <c r="D85" s="164">
        <v>0.05</v>
      </c>
    </row>
    <row r="86" spans="1:6" s="127" customFormat="1" ht="30">
      <c r="A86" s="121" t="s">
        <v>203</v>
      </c>
      <c r="B86" s="120" t="s">
        <v>231</v>
      </c>
      <c r="C86" s="121" t="s">
        <v>12</v>
      </c>
      <c r="D86" s="164">
        <v>0.19</v>
      </c>
    </row>
    <row r="87" spans="1:6" s="127" customFormat="1" ht="28.5">
      <c r="A87" s="128" t="s">
        <v>216</v>
      </c>
      <c r="B87" s="132" t="s">
        <v>43</v>
      </c>
      <c r="C87" s="128"/>
      <c r="D87" s="166">
        <f>D88+D89+D90</f>
        <v>0.23</v>
      </c>
    </row>
    <row r="88" spans="1:6" s="127" customFormat="1" ht="30">
      <c r="A88" s="121" t="s">
        <v>201</v>
      </c>
      <c r="B88" s="120" t="s">
        <v>80</v>
      </c>
      <c r="C88" s="121" t="s">
        <v>11</v>
      </c>
      <c r="D88" s="164">
        <v>0.01</v>
      </c>
    </row>
    <row r="89" spans="1:6" s="127" customFormat="1" ht="30">
      <c r="A89" s="121" t="s">
        <v>203</v>
      </c>
      <c r="B89" s="120" t="s">
        <v>44</v>
      </c>
      <c r="C89" s="121" t="s">
        <v>12</v>
      </c>
      <c r="D89" s="164">
        <v>0.02</v>
      </c>
    </row>
    <row r="90" spans="1:6" s="127" customFormat="1" ht="30">
      <c r="A90" s="121" t="s">
        <v>204</v>
      </c>
      <c r="B90" s="120" t="s">
        <v>83</v>
      </c>
      <c r="C90" s="121" t="s">
        <v>12</v>
      </c>
      <c r="D90" s="164">
        <f>0.15+0.05</f>
        <v>0.2</v>
      </c>
    </row>
    <row r="91" spans="1:6" s="127" customFormat="1">
      <c r="A91" s="128" t="s">
        <v>217</v>
      </c>
      <c r="B91" s="132" t="s">
        <v>76</v>
      </c>
      <c r="C91" s="128"/>
      <c r="D91" s="166">
        <f>D92+D93</f>
        <v>0.1</v>
      </c>
    </row>
    <row r="92" spans="1:6" s="127" customFormat="1" ht="30">
      <c r="A92" s="121" t="s">
        <v>201</v>
      </c>
      <c r="B92" s="120" t="s">
        <v>77</v>
      </c>
      <c r="C92" s="121" t="s">
        <v>12</v>
      </c>
      <c r="D92" s="164">
        <v>0.05</v>
      </c>
    </row>
    <row r="93" spans="1:6" s="127" customFormat="1" ht="30">
      <c r="A93" s="121" t="s">
        <v>203</v>
      </c>
      <c r="B93" s="120" t="s">
        <v>232</v>
      </c>
      <c r="C93" s="121" t="s">
        <v>12</v>
      </c>
      <c r="D93" s="164">
        <v>0.05</v>
      </c>
    </row>
    <row r="94" spans="1:6" s="127" customFormat="1" ht="28.5">
      <c r="A94" s="128" t="s">
        <v>233</v>
      </c>
      <c r="B94" s="128" t="s">
        <v>45</v>
      </c>
      <c r="C94" s="128"/>
      <c r="D94" s="166">
        <f>D95+D96+D97+D98+D99+D100</f>
        <v>6.9999999999999991</v>
      </c>
      <c r="E94" s="131"/>
      <c r="F94" s="168"/>
    </row>
    <row r="95" spans="1:6" s="127" customFormat="1" ht="30">
      <c r="A95" s="121" t="s">
        <v>201</v>
      </c>
      <c r="B95" s="120" t="s">
        <v>46</v>
      </c>
      <c r="C95" s="121" t="s">
        <v>87</v>
      </c>
      <c r="D95" s="164">
        <f>1.2+0.78</f>
        <v>1.98</v>
      </c>
    </row>
    <row r="96" spans="1:6" s="127" customFormat="1" ht="45">
      <c r="A96" s="121" t="s">
        <v>203</v>
      </c>
      <c r="B96" s="120" t="s">
        <v>47</v>
      </c>
      <c r="C96" s="121" t="s">
        <v>246</v>
      </c>
      <c r="D96" s="164">
        <v>1.61</v>
      </c>
    </row>
    <row r="97" spans="1:6" s="127" customFormat="1" ht="75">
      <c r="A97" s="121" t="s">
        <v>204</v>
      </c>
      <c r="B97" s="120" t="s">
        <v>247</v>
      </c>
      <c r="C97" s="121" t="s">
        <v>42</v>
      </c>
      <c r="D97" s="164">
        <v>1.1000000000000001</v>
      </c>
    </row>
    <row r="98" spans="1:6" s="127" customFormat="1">
      <c r="A98" s="121" t="s">
        <v>205</v>
      </c>
      <c r="B98" s="120" t="s">
        <v>48</v>
      </c>
      <c r="C98" s="121" t="s">
        <v>42</v>
      </c>
      <c r="D98" s="164">
        <v>0.8</v>
      </c>
    </row>
    <row r="99" spans="1:6" s="127" customFormat="1" ht="30">
      <c r="A99" s="121" t="s">
        <v>225</v>
      </c>
      <c r="B99" s="120" t="s">
        <v>49</v>
      </c>
      <c r="C99" s="121" t="s">
        <v>12</v>
      </c>
      <c r="D99" s="164">
        <v>0.5</v>
      </c>
    </row>
    <row r="100" spans="1:6" s="127" customFormat="1">
      <c r="A100" s="121" t="s">
        <v>226</v>
      </c>
      <c r="B100" s="120" t="s">
        <v>78</v>
      </c>
      <c r="C100" s="121" t="s">
        <v>28</v>
      </c>
      <c r="D100" s="164">
        <f>0.8+0.21</f>
        <v>1.01</v>
      </c>
    </row>
    <row r="101" spans="1:6" s="127" customFormat="1" ht="42.75">
      <c r="A101" s="128" t="s">
        <v>234</v>
      </c>
      <c r="B101" s="128" t="s">
        <v>54</v>
      </c>
      <c r="C101" s="128"/>
      <c r="D101" s="166">
        <f>D103+D104+D105+D106+D107+D109+D110+D111+D112+D113</f>
        <v>7.06</v>
      </c>
      <c r="E101" s="131"/>
      <c r="F101" s="140"/>
    </row>
    <row r="102" spans="1:6" s="127" customFormat="1">
      <c r="A102" s="121"/>
      <c r="B102" s="128" t="s">
        <v>55</v>
      </c>
      <c r="C102" s="121"/>
      <c r="D102" s="164"/>
    </row>
    <row r="103" spans="1:6" s="127" customFormat="1">
      <c r="A103" s="121" t="s">
        <v>201</v>
      </c>
      <c r="B103" s="120" t="s">
        <v>56</v>
      </c>
      <c r="C103" s="121" t="s">
        <v>88</v>
      </c>
      <c r="D103" s="121">
        <v>0.01</v>
      </c>
    </row>
    <row r="104" spans="1:6" s="127" customFormat="1">
      <c r="A104" s="121" t="s">
        <v>203</v>
      </c>
      <c r="B104" s="120" t="s">
        <v>314</v>
      </c>
      <c r="C104" s="121" t="s">
        <v>87</v>
      </c>
      <c r="D104" s="133">
        <v>0.8</v>
      </c>
    </row>
    <row r="105" spans="1:6" s="127" customFormat="1">
      <c r="A105" s="121" t="s">
        <v>204</v>
      </c>
      <c r="B105" s="120" t="s">
        <v>57</v>
      </c>
      <c r="C105" s="121" t="s">
        <v>87</v>
      </c>
      <c r="D105" s="121">
        <v>0.05</v>
      </c>
    </row>
    <row r="106" spans="1:6" s="127" customFormat="1">
      <c r="A106" s="121" t="s">
        <v>205</v>
      </c>
      <c r="B106" s="120" t="s">
        <v>58</v>
      </c>
      <c r="C106" s="121" t="s">
        <v>87</v>
      </c>
      <c r="D106" s="121">
        <v>0.6</v>
      </c>
    </row>
    <row r="107" spans="1:6" s="127" customFormat="1">
      <c r="A107" s="121" t="s">
        <v>225</v>
      </c>
      <c r="B107" s="120" t="s">
        <v>248</v>
      </c>
      <c r="C107" s="121" t="s">
        <v>87</v>
      </c>
      <c r="D107" s="121">
        <v>0.44</v>
      </c>
    </row>
    <row r="108" spans="1:6" s="127" customFormat="1">
      <c r="A108" s="121"/>
      <c r="B108" s="128" t="s">
        <v>59</v>
      </c>
      <c r="C108" s="121"/>
      <c r="D108" s="164"/>
    </row>
    <row r="109" spans="1:6" s="127" customFormat="1" ht="30">
      <c r="A109" s="121" t="s">
        <v>226</v>
      </c>
      <c r="B109" s="120" t="s">
        <v>85</v>
      </c>
      <c r="C109" s="121" t="s">
        <v>12</v>
      </c>
      <c r="D109" s="121">
        <f>0.9+0.14</f>
        <v>1.04</v>
      </c>
    </row>
    <row r="110" spans="1:6" s="127" customFormat="1" ht="30">
      <c r="A110" s="121" t="s">
        <v>227</v>
      </c>
      <c r="B110" s="120" t="s">
        <v>60</v>
      </c>
      <c r="C110" s="121" t="s">
        <v>12</v>
      </c>
      <c r="D110" s="121">
        <f>0.93+0.03</f>
        <v>0.96000000000000008</v>
      </c>
    </row>
    <row r="111" spans="1:6" s="127" customFormat="1" ht="30">
      <c r="A111" s="121" t="s">
        <v>228</v>
      </c>
      <c r="B111" s="120" t="s">
        <v>249</v>
      </c>
      <c r="C111" s="121" t="s">
        <v>87</v>
      </c>
      <c r="D111" s="133">
        <v>0.93</v>
      </c>
    </row>
    <row r="112" spans="1:6" s="127" customFormat="1">
      <c r="A112" s="121" t="s">
        <v>241</v>
      </c>
      <c r="B112" s="120" t="s">
        <v>61</v>
      </c>
      <c r="C112" s="121" t="s">
        <v>250</v>
      </c>
      <c r="D112" s="121">
        <v>2.0299999999999998</v>
      </c>
    </row>
    <row r="113" spans="1:13" s="127" customFormat="1" ht="45">
      <c r="A113" s="121" t="s">
        <v>242</v>
      </c>
      <c r="B113" s="120" t="s">
        <v>86</v>
      </c>
      <c r="C113" s="121" t="s">
        <v>87</v>
      </c>
      <c r="D113" s="121">
        <v>0.2</v>
      </c>
    </row>
    <row r="114" spans="1:13" s="127" customFormat="1">
      <c r="A114" s="128" t="s">
        <v>235</v>
      </c>
      <c r="B114" s="128" t="s">
        <v>50</v>
      </c>
      <c r="C114" s="128"/>
      <c r="D114" s="166">
        <f>D115+D116+D117</f>
        <v>3.5199999999999996</v>
      </c>
      <c r="E114" s="136"/>
      <c r="F114" s="171"/>
    </row>
    <row r="115" spans="1:13" s="127" customFormat="1">
      <c r="A115" s="121" t="s">
        <v>201</v>
      </c>
      <c r="B115" s="120" t="s">
        <v>53</v>
      </c>
      <c r="C115" s="121" t="s">
        <v>89</v>
      </c>
      <c r="D115" s="164">
        <f>3.3+0.02</f>
        <v>3.32</v>
      </c>
    </row>
    <row r="116" spans="1:13" s="127" customFormat="1">
      <c r="A116" s="121" t="s">
        <v>203</v>
      </c>
      <c r="B116" s="120" t="s">
        <v>51</v>
      </c>
      <c r="C116" s="121" t="s">
        <v>88</v>
      </c>
      <c r="D116" s="164">
        <v>0.05</v>
      </c>
    </row>
    <row r="117" spans="1:13" s="127" customFormat="1" ht="30">
      <c r="A117" s="121" t="s">
        <v>204</v>
      </c>
      <c r="B117" s="120" t="s">
        <v>52</v>
      </c>
      <c r="C117" s="121" t="s">
        <v>12</v>
      </c>
      <c r="D117" s="164">
        <f>0.1+0.05</f>
        <v>0.15000000000000002</v>
      </c>
    </row>
    <row r="118" spans="1:13" s="127" customFormat="1">
      <c r="A118" s="128" t="s">
        <v>236</v>
      </c>
      <c r="B118" s="128" t="s">
        <v>84</v>
      </c>
      <c r="C118" s="128"/>
      <c r="D118" s="166">
        <f>D119</f>
        <v>3.05</v>
      </c>
      <c r="E118" s="149"/>
      <c r="F118" s="171"/>
    </row>
    <row r="119" spans="1:13" s="127" customFormat="1" ht="45">
      <c r="A119" s="121" t="s">
        <v>201</v>
      </c>
      <c r="B119" s="120" t="s">
        <v>251</v>
      </c>
      <c r="C119" s="121" t="s">
        <v>90</v>
      </c>
      <c r="D119" s="164">
        <v>3.05</v>
      </c>
    </row>
    <row r="120" spans="1:13" s="127" customFormat="1" ht="28.5">
      <c r="A120" s="128" t="s">
        <v>237</v>
      </c>
      <c r="B120" s="128" t="s">
        <v>62</v>
      </c>
      <c r="C120" s="128" t="s">
        <v>12</v>
      </c>
      <c r="D120" s="166">
        <v>2.48</v>
      </c>
      <c r="E120" s="131"/>
      <c r="F120" s="168"/>
    </row>
    <row r="121" spans="1:13" s="127" customFormat="1">
      <c r="A121" s="128"/>
      <c r="B121" s="128"/>
      <c r="C121" s="128"/>
      <c r="D121" s="166"/>
      <c r="E121" s="131"/>
      <c r="F121" s="168"/>
    </row>
    <row r="122" spans="1:13" s="127" customFormat="1" ht="204">
      <c r="A122" s="139" t="s">
        <v>238</v>
      </c>
      <c r="B122" s="145" t="s">
        <v>330</v>
      </c>
      <c r="C122" s="146" t="s">
        <v>332</v>
      </c>
      <c r="D122" s="147" t="s">
        <v>331</v>
      </c>
    </row>
    <row r="123" spans="1:13" s="127" customFormat="1">
      <c r="A123" s="139"/>
      <c r="B123" s="145"/>
      <c r="C123" s="146"/>
      <c r="D123" s="147"/>
    </row>
    <row r="124" spans="1:13" s="136" customFormat="1">
      <c r="A124" s="128"/>
      <c r="B124" s="128" t="s">
        <v>63</v>
      </c>
      <c r="C124" s="128"/>
      <c r="D124" s="166">
        <f>D13+D47+D94+D101+D114+D118+D120</f>
        <v>25.66</v>
      </c>
      <c r="E124" s="149"/>
      <c r="F124" s="177"/>
    </row>
    <row r="125" spans="1:13">
      <c r="A125" s="126"/>
      <c r="B125" s="150" t="s">
        <v>64</v>
      </c>
      <c r="C125" s="180">
        <f>C126</f>
        <v>1346.7</v>
      </c>
      <c r="D125" s="169"/>
    </row>
    <row r="126" spans="1:13" s="122" customFormat="1">
      <c r="A126" s="126">
        <v>1</v>
      </c>
      <c r="B126" s="150" t="s">
        <v>136</v>
      </c>
      <c r="C126" s="181">
        <v>1346.7</v>
      </c>
      <c r="D126" s="194"/>
    </row>
    <row r="127" spans="1:13" s="127" customFormat="1" ht="18.75">
      <c r="A127" s="110"/>
      <c r="B127" s="153"/>
      <c r="C127" s="110"/>
      <c r="D127" s="154"/>
      <c r="E127" s="220"/>
      <c r="F127" s="221"/>
      <c r="G127" s="221"/>
      <c r="H127" s="221"/>
      <c r="I127" s="221"/>
      <c r="J127" s="221"/>
      <c r="K127" s="221"/>
      <c r="L127" s="221"/>
      <c r="M127" s="221"/>
    </row>
    <row r="128" spans="1:13" s="127" customFormat="1">
      <c r="A128" s="110"/>
      <c r="B128" s="153"/>
      <c r="C128" s="161"/>
      <c r="D128" s="154"/>
    </row>
    <row r="129" spans="1:4" s="109" customFormat="1" ht="15" customHeight="1">
      <c r="A129" s="110"/>
      <c r="B129" s="109" t="s">
        <v>336</v>
      </c>
      <c r="C129" s="218" t="s">
        <v>337</v>
      </c>
      <c r="D129" s="218"/>
    </row>
    <row r="130" spans="1:4" s="109" customFormat="1">
      <c r="A130" s="110"/>
      <c r="B130" s="109" t="s">
        <v>239</v>
      </c>
      <c r="C130" s="219" t="s">
        <v>240</v>
      </c>
      <c r="D130" s="219"/>
    </row>
    <row r="131" spans="1:4" s="127" customFormat="1">
      <c r="A131" s="110"/>
      <c r="B131" s="153"/>
      <c r="C131" s="110"/>
      <c r="D131" s="154"/>
    </row>
    <row r="132" spans="1:4" s="127" customFormat="1">
      <c r="A132" s="110"/>
      <c r="B132" s="153"/>
      <c r="C132" s="110"/>
      <c r="D132" s="154"/>
    </row>
    <row r="133" spans="1:4" s="127" customFormat="1">
      <c r="B133" s="156"/>
      <c r="D133" s="171"/>
    </row>
    <row r="134" spans="1:4">
      <c r="B134" s="158"/>
      <c r="C134" s="127"/>
    </row>
    <row r="135" spans="1:4">
      <c r="B135" s="158"/>
      <c r="C135" s="127"/>
    </row>
    <row r="136" spans="1:4">
      <c r="B136" s="158"/>
      <c r="C136" s="127"/>
    </row>
    <row r="137" spans="1:4">
      <c r="C137" s="127"/>
    </row>
    <row r="138" spans="1:4">
      <c r="C138" s="127"/>
    </row>
    <row r="139" spans="1:4">
      <c r="C139" s="127"/>
    </row>
    <row r="140" spans="1:4">
      <c r="C140" s="127"/>
    </row>
    <row r="141" spans="1:4">
      <c r="C141" s="127"/>
    </row>
    <row r="142" spans="1:4">
      <c r="C142" s="127"/>
    </row>
    <row r="143" spans="1:4">
      <c r="C143" s="127"/>
    </row>
    <row r="144" spans="1:4">
      <c r="C144" s="127"/>
    </row>
    <row r="145" spans="3:3">
      <c r="C145" s="127"/>
    </row>
    <row r="146" spans="3:3">
      <c r="C146" s="127"/>
    </row>
    <row r="147" spans="3:3">
      <c r="C147" s="127"/>
    </row>
    <row r="148" spans="3:3">
      <c r="C148" s="127"/>
    </row>
    <row r="149" spans="3:3">
      <c r="C149" s="127"/>
    </row>
    <row r="150" spans="3:3">
      <c r="C150" s="127"/>
    </row>
  </sheetData>
  <mergeCells count="14">
    <mergeCell ref="A8:D8"/>
    <mergeCell ref="C1:D1"/>
    <mergeCell ref="C2:D2"/>
    <mergeCell ref="C3:D3"/>
    <mergeCell ref="A5:D5"/>
    <mergeCell ref="A6:D6"/>
    <mergeCell ref="A7:D7"/>
    <mergeCell ref="C129:D129"/>
    <mergeCell ref="C130:D130"/>
    <mergeCell ref="A9:D9"/>
    <mergeCell ref="F14:H14"/>
    <mergeCell ref="F32:H32"/>
    <mergeCell ref="F42:H42"/>
    <mergeCell ref="E127:M127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rowBreaks count="4" manualBreakCount="4">
    <brk id="31" max="3" man="1"/>
    <brk id="58" max="3" man="1"/>
    <brk id="86" max="3" man="1"/>
    <brk id="113" max="3" man="1"/>
  </rowBreaks>
  <colBreaks count="1" manualBreakCount="1">
    <brk id="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E193"/>
  <sheetViews>
    <sheetView view="pageBreakPreview" zoomScaleSheetLayoutView="100" workbookViewId="0">
      <selection activeCell="C13" sqref="C13"/>
    </sheetView>
  </sheetViews>
  <sheetFormatPr defaultColWidth="9.140625" defaultRowHeight="15"/>
  <cols>
    <col min="1" max="1" width="10.5703125" style="123" customWidth="1"/>
    <col min="2" max="2" width="48.7109375" style="123" customWidth="1"/>
    <col min="3" max="3" width="23.7109375" style="123" customWidth="1"/>
    <col min="4" max="4" width="22.140625" style="123" customWidth="1"/>
    <col min="5" max="16384" width="9.140625" style="123"/>
  </cols>
  <sheetData>
    <row r="1" spans="1:5">
      <c r="A1" s="122" t="s">
        <v>135</v>
      </c>
      <c r="B1" s="122"/>
      <c r="C1" s="215" t="s">
        <v>26</v>
      </c>
      <c r="D1" s="215"/>
    </row>
    <row r="2" spans="1:5">
      <c r="A2" s="122"/>
      <c r="B2" s="122"/>
      <c r="C2" s="215" t="s">
        <v>333</v>
      </c>
      <c r="D2" s="215"/>
    </row>
    <row r="3" spans="1:5">
      <c r="A3" s="122"/>
      <c r="B3" s="122"/>
      <c r="C3" s="215" t="s">
        <v>334</v>
      </c>
      <c r="D3" s="215"/>
    </row>
    <row r="4" spans="1:5">
      <c r="A4" s="122"/>
      <c r="B4" s="122"/>
      <c r="C4" s="122"/>
      <c r="D4" s="122"/>
    </row>
    <row r="5" spans="1:5">
      <c r="A5" s="214" t="s">
        <v>1</v>
      </c>
      <c r="B5" s="214"/>
      <c r="C5" s="214"/>
      <c r="D5" s="214"/>
    </row>
    <row r="6" spans="1:5">
      <c r="A6" s="214" t="s">
        <v>2</v>
      </c>
      <c r="B6" s="214"/>
      <c r="C6" s="214"/>
      <c r="D6" s="214"/>
    </row>
    <row r="7" spans="1:5">
      <c r="A7" s="214" t="s">
        <v>3</v>
      </c>
      <c r="B7" s="214"/>
      <c r="C7" s="214"/>
      <c r="D7" s="214"/>
    </row>
    <row r="8" spans="1:5">
      <c r="A8" s="214" t="s">
        <v>4</v>
      </c>
      <c r="B8" s="214"/>
      <c r="C8" s="214"/>
      <c r="D8" s="214"/>
    </row>
    <row r="9" spans="1:5" ht="18.75">
      <c r="A9" s="214" t="s">
        <v>137</v>
      </c>
      <c r="B9" s="214"/>
      <c r="C9" s="214"/>
      <c r="D9" s="214"/>
      <c r="E9" s="159" t="s">
        <v>304</v>
      </c>
    </row>
    <row r="10" spans="1:5">
      <c r="A10" s="124"/>
      <c r="B10" s="124"/>
      <c r="C10" s="124"/>
      <c r="D10" s="124"/>
    </row>
    <row r="11" spans="1:5" s="125" customFormat="1" ht="76.5" customHeight="1">
      <c r="A11" s="121" t="s">
        <v>0</v>
      </c>
      <c r="B11" s="121" t="s">
        <v>5</v>
      </c>
      <c r="C11" s="121" t="s">
        <v>6</v>
      </c>
      <c r="D11" s="121" t="s">
        <v>7</v>
      </c>
    </row>
    <row r="12" spans="1:5" s="127" customFormat="1">
      <c r="A12" s="126">
        <v>1</v>
      </c>
      <c r="B12" s="126">
        <v>2</v>
      </c>
      <c r="C12" s="126">
        <v>3</v>
      </c>
      <c r="D12" s="126">
        <v>4</v>
      </c>
    </row>
    <row r="13" spans="1:5" s="130" customFormat="1" ht="28.5">
      <c r="A13" s="128" t="s">
        <v>172</v>
      </c>
      <c r="B13" s="128" t="s">
        <v>174</v>
      </c>
      <c r="C13" s="128"/>
      <c r="D13" s="128"/>
    </row>
    <row r="14" spans="1:5" s="130" customFormat="1">
      <c r="A14" s="128" t="s">
        <v>200</v>
      </c>
      <c r="B14" s="132" t="s">
        <v>175</v>
      </c>
      <c r="C14" s="128"/>
      <c r="D14" s="128"/>
    </row>
    <row r="15" spans="1:5" s="130" customFormat="1" ht="60">
      <c r="A15" s="121" t="s">
        <v>201</v>
      </c>
      <c r="B15" s="120" t="s">
        <v>179</v>
      </c>
      <c r="C15" s="121" t="s">
        <v>12</v>
      </c>
      <c r="D15" s="128"/>
    </row>
    <row r="16" spans="1:5" s="130" customFormat="1">
      <c r="A16" s="128" t="s">
        <v>202</v>
      </c>
      <c r="B16" s="132" t="s">
        <v>176</v>
      </c>
      <c r="C16" s="121"/>
      <c r="D16" s="128"/>
    </row>
    <row r="17" spans="1:4" s="130" customFormat="1" ht="30">
      <c r="A17" s="121" t="s">
        <v>201</v>
      </c>
      <c r="B17" s="120" t="s">
        <v>180</v>
      </c>
      <c r="C17" s="121" t="s">
        <v>12</v>
      </c>
      <c r="D17" s="128"/>
    </row>
    <row r="18" spans="1:4" s="130" customFormat="1" ht="30">
      <c r="A18" s="121" t="s">
        <v>203</v>
      </c>
      <c r="B18" s="120" t="s">
        <v>181</v>
      </c>
      <c r="C18" s="121" t="s">
        <v>12</v>
      </c>
      <c r="D18" s="128"/>
    </row>
    <row r="19" spans="1:4" s="130" customFormat="1">
      <c r="A19" s="121" t="s">
        <v>204</v>
      </c>
      <c r="B19" s="120" t="s">
        <v>27</v>
      </c>
      <c r="C19" s="121" t="s">
        <v>12</v>
      </c>
      <c r="D19" s="128"/>
    </row>
    <row r="20" spans="1:4" s="130" customFormat="1">
      <c r="A20" s="128" t="s">
        <v>206</v>
      </c>
      <c r="B20" s="132" t="s">
        <v>177</v>
      </c>
      <c r="C20" s="121"/>
      <c r="D20" s="128"/>
    </row>
    <row r="21" spans="1:4" s="130" customFormat="1" ht="60">
      <c r="A21" s="121" t="s">
        <v>201</v>
      </c>
      <c r="B21" s="120" t="s">
        <v>178</v>
      </c>
      <c r="C21" s="121" t="s">
        <v>12</v>
      </c>
      <c r="D21" s="128"/>
    </row>
    <row r="22" spans="1:4" s="130" customFormat="1">
      <c r="A22" s="128" t="s">
        <v>207</v>
      </c>
      <c r="B22" s="132" t="s">
        <v>220</v>
      </c>
      <c r="C22" s="121"/>
      <c r="D22" s="128"/>
    </row>
    <row r="23" spans="1:4" s="130" customFormat="1">
      <c r="A23" s="121" t="s">
        <v>201</v>
      </c>
      <c r="B23" s="120" t="s">
        <v>72</v>
      </c>
      <c r="C23" s="121" t="s">
        <v>12</v>
      </c>
      <c r="D23" s="128"/>
    </row>
    <row r="24" spans="1:4" s="130" customFormat="1">
      <c r="A24" s="128" t="s">
        <v>208</v>
      </c>
      <c r="B24" s="132" t="s">
        <v>182</v>
      </c>
      <c r="C24" s="121"/>
      <c r="D24" s="128"/>
    </row>
    <row r="25" spans="1:4" s="130" customFormat="1" ht="30">
      <c r="A25" s="121" t="s">
        <v>201</v>
      </c>
      <c r="B25" s="120" t="s">
        <v>185</v>
      </c>
      <c r="C25" s="121" t="s">
        <v>12</v>
      </c>
      <c r="D25" s="128"/>
    </row>
    <row r="26" spans="1:4" s="130" customFormat="1" ht="28.5">
      <c r="A26" s="128" t="s">
        <v>209</v>
      </c>
      <c r="B26" s="132" t="s">
        <v>187</v>
      </c>
      <c r="C26" s="121"/>
      <c r="D26" s="128"/>
    </row>
    <row r="27" spans="1:4" s="130" customFormat="1" ht="60">
      <c r="A27" s="121" t="s">
        <v>201</v>
      </c>
      <c r="B27" s="120" t="s">
        <v>183</v>
      </c>
      <c r="C27" s="121" t="s">
        <v>12</v>
      </c>
      <c r="D27" s="128"/>
    </row>
    <row r="28" spans="1:4" s="130" customFormat="1">
      <c r="A28" s="121" t="s">
        <v>203</v>
      </c>
      <c r="B28" s="120" t="s">
        <v>184</v>
      </c>
      <c r="C28" s="121" t="s">
        <v>12</v>
      </c>
      <c r="D28" s="128"/>
    </row>
    <row r="29" spans="1:4" s="130" customFormat="1" ht="42.75">
      <c r="A29" s="128" t="s">
        <v>210</v>
      </c>
      <c r="B29" s="132" t="s">
        <v>186</v>
      </c>
      <c r="C29" s="121"/>
      <c r="D29" s="128"/>
    </row>
    <row r="30" spans="1:4" s="130" customFormat="1" ht="30">
      <c r="A30" s="121" t="s">
        <v>201</v>
      </c>
      <c r="B30" s="120" t="s">
        <v>243</v>
      </c>
      <c r="C30" s="121" t="s">
        <v>12</v>
      </c>
      <c r="D30" s="128"/>
    </row>
    <row r="31" spans="1:4" s="130" customFormat="1" ht="42.75">
      <c r="A31" s="128" t="s">
        <v>211</v>
      </c>
      <c r="B31" s="132" t="s">
        <v>188</v>
      </c>
      <c r="C31" s="121"/>
      <c r="D31" s="128"/>
    </row>
    <row r="32" spans="1:4" s="130" customFormat="1" ht="45">
      <c r="A32" s="121" t="s">
        <v>201</v>
      </c>
      <c r="B32" s="120" t="s">
        <v>189</v>
      </c>
      <c r="C32" s="121" t="s">
        <v>12</v>
      </c>
      <c r="D32" s="128"/>
    </row>
    <row r="33" spans="1:4" s="130" customFormat="1">
      <c r="A33" s="128" t="s">
        <v>212</v>
      </c>
      <c r="B33" s="132" t="s">
        <v>190</v>
      </c>
      <c r="C33" s="121"/>
      <c r="D33" s="128"/>
    </row>
    <row r="34" spans="1:4" s="130" customFormat="1" ht="60">
      <c r="A34" s="121" t="s">
        <v>201</v>
      </c>
      <c r="B34" s="120" t="s">
        <v>191</v>
      </c>
      <c r="C34" s="121" t="s">
        <v>12</v>
      </c>
      <c r="D34" s="128"/>
    </row>
    <row r="35" spans="1:4" s="130" customFormat="1">
      <c r="A35" s="128" t="s">
        <v>213</v>
      </c>
      <c r="B35" s="132" t="s">
        <v>192</v>
      </c>
      <c r="C35" s="121"/>
      <c r="D35" s="128"/>
    </row>
    <row r="36" spans="1:4" s="130" customFormat="1" ht="45">
      <c r="A36" s="121" t="s">
        <v>201</v>
      </c>
      <c r="B36" s="120" t="s">
        <v>193</v>
      </c>
      <c r="C36" s="121" t="s">
        <v>12</v>
      </c>
      <c r="D36" s="128"/>
    </row>
    <row r="37" spans="1:4" s="130" customFormat="1" ht="30">
      <c r="A37" s="121" t="s">
        <v>203</v>
      </c>
      <c r="B37" s="120" t="s">
        <v>224</v>
      </c>
      <c r="C37" s="121" t="s">
        <v>12</v>
      </c>
      <c r="D37" s="128"/>
    </row>
    <row r="38" spans="1:4" s="130" customFormat="1">
      <c r="A38" s="128" t="s">
        <v>214</v>
      </c>
      <c r="B38" s="132" t="s">
        <v>194</v>
      </c>
      <c r="C38" s="121"/>
      <c r="D38" s="128"/>
    </row>
    <row r="39" spans="1:4" s="130" customFormat="1" ht="45">
      <c r="A39" s="121" t="s">
        <v>201</v>
      </c>
      <c r="B39" s="120" t="s">
        <v>244</v>
      </c>
      <c r="C39" s="121" t="s">
        <v>12</v>
      </c>
      <c r="D39" s="128"/>
    </row>
    <row r="40" spans="1:4" s="130" customFormat="1" ht="30">
      <c r="A40" s="121" t="s">
        <v>203</v>
      </c>
      <c r="B40" s="120" t="s">
        <v>224</v>
      </c>
      <c r="C40" s="121" t="s">
        <v>12</v>
      </c>
      <c r="D40" s="128"/>
    </row>
    <row r="41" spans="1:4" s="130" customFormat="1" ht="28.5">
      <c r="A41" s="128" t="s">
        <v>215</v>
      </c>
      <c r="B41" s="132" t="s">
        <v>196</v>
      </c>
      <c r="C41" s="121" t="s">
        <v>12</v>
      </c>
      <c r="D41" s="128"/>
    </row>
    <row r="42" spans="1:4" s="130" customFormat="1" ht="45">
      <c r="A42" s="121" t="s">
        <v>201</v>
      </c>
      <c r="B42" s="120" t="s">
        <v>195</v>
      </c>
      <c r="C42" s="121" t="s">
        <v>12</v>
      </c>
      <c r="D42" s="128"/>
    </row>
    <row r="43" spans="1:4" s="130" customFormat="1">
      <c r="A43" s="128" t="s">
        <v>216</v>
      </c>
      <c r="B43" s="132" t="s">
        <v>197</v>
      </c>
      <c r="C43" s="121"/>
      <c r="D43" s="128"/>
    </row>
    <row r="44" spans="1:4" s="130" customFormat="1" ht="45">
      <c r="A44" s="121" t="s">
        <v>201</v>
      </c>
      <c r="B44" s="120" t="s">
        <v>81</v>
      </c>
      <c r="C44" s="121" t="s">
        <v>12</v>
      </c>
      <c r="D44" s="128"/>
    </row>
    <row r="45" spans="1:4" s="130" customFormat="1">
      <c r="A45" s="121" t="s">
        <v>203</v>
      </c>
      <c r="B45" s="120" t="s">
        <v>82</v>
      </c>
      <c r="C45" s="121" t="s">
        <v>12</v>
      </c>
      <c r="D45" s="128"/>
    </row>
    <row r="46" spans="1:4" s="130" customFormat="1">
      <c r="A46" s="128" t="s">
        <v>217</v>
      </c>
      <c r="B46" s="132" t="s">
        <v>198</v>
      </c>
      <c r="C46" s="121"/>
      <c r="D46" s="128"/>
    </row>
    <row r="47" spans="1:4" s="130" customFormat="1">
      <c r="A47" s="121" t="s">
        <v>201</v>
      </c>
      <c r="B47" s="120" t="s">
        <v>199</v>
      </c>
      <c r="C47" s="121" t="s">
        <v>12</v>
      </c>
      <c r="D47" s="128"/>
    </row>
    <row r="48" spans="1:4" s="136" customFormat="1" ht="29.25">
      <c r="A48" s="134" t="s">
        <v>218</v>
      </c>
      <c r="B48" s="135" t="s">
        <v>173</v>
      </c>
      <c r="C48" s="135"/>
      <c r="D48" s="128"/>
    </row>
    <row r="49" spans="1:4" s="127" customFormat="1" ht="28.5">
      <c r="A49" s="128" t="s">
        <v>200</v>
      </c>
      <c r="B49" s="134" t="s">
        <v>245</v>
      </c>
      <c r="C49" s="128"/>
      <c r="D49" s="129"/>
    </row>
    <row r="50" spans="1:4" s="127" customFormat="1" ht="30">
      <c r="A50" s="121" t="s">
        <v>201</v>
      </c>
      <c r="B50" s="137" t="s">
        <v>10</v>
      </c>
      <c r="C50" s="121" t="s">
        <v>28</v>
      </c>
      <c r="D50" s="133"/>
    </row>
    <row r="51" spans="1:4" s="125" customFormat="1">
      <c r="A51" s="128" t="s">
        <v>202</v>
      </c>
      <c r="B51" s="134" t="s">
        <v>13</v>
      </c>
      <c r="C51" s="128"/>
      <c r="D51" s="129"/>
    </row>
    <row r="52" spans="1:4" s="125" customFormat="1" ht="30">
      <c r="A52" s="121" t="s">
        <v>201</v>
      </c>
      <c r="B52" s="137" t="s">
        <v>14</v>
      </c>
      <c r="C52" s="121" t="s">
        <v>11</v>
      </c>
      <c r="D52" s="133"/>
    </row>
    <row r="53" spans="1:4" s="125" customFormat="1">
      <c r="A53" s="128" t="s">
        <v>206</v>
      </c>
      <c r="B53" s="134" t="s">
        <v>74</v>
      </c>
      <c r="C53" s="128"/>
      <c r="D53" s="129"/>
    </row>
    <row r="54" spans="1:4" s="125" customFormat="1" ht="60">
      <c r="A54" s="121" t="s">
        <v>201</v>
      </c>
      <c r="B54" s="137" t="s">
        <v>75</v>
      </c>
      <c r="C54" s="121" t="s">
        <v>11</v>
      </c>
      <c r="D54" s="138"/>
    </row>
    <row r="55" spans="1:4" s="127" customFormat="1">
      <c r="A55" s="121" t="s">
        <v>203</v>
      </c>
      <c r="B55" s="137" t="s">
        <v>18</v>
      </c>
      <c r="C55" s="121" t="s">
        <v>28</v>
      </c>
      <c r="D55" s="121"/>
    </row>
    <row r="56" spans="1:4" s="127" customFormat="1">
      <c r="A56" s="121" t="s">
        <v>204</v>
      </c>
      <c r="B56" s="137" t="s">
        <v>19</v>
      </c>
      <c r="C56" s="121" t="s">
        <v>12</v>
      </c>
      <c r="D56" s="121"/>
    </row>
    <row r="57" spans="1:4" s="127" customFormat="1" ht="28.5">
      <c r="A57" s="128" t="s">
        <v>207</v>
      </c>
      <c r="B57" s="134" t="s">
        <v>15</v>
      </c>
      <c r="C57" s="128"/>
      <c r="D57" s="128"/>
    </row>
    <row r="58" spans="1:4" s="127" customFormat="1" ht="30">
      <c r="A58" s="121" t="s">
        <v>201</v>
      </c>
      <c r="B58" s="137" t="s">
        <v>16</v>
      </c>
      <c r="C58" s="121" t="s">
        <v>28</v>
      </c>
      <c r="D58" s="121"/>
    </row>
    <row r="59" spans="1:4" s="127" customFormat="1" ht="28.5">
      <c r="A59" s="128" t="s">
        <v>208</v>
      </c>
      <c r="B59" s="134" t="s">
        <v>29</v>
      </c>
      <c r="C59" s="128"/>
      <c r="D59" s="129"/>
    </row>
    <row r="60" spans="1:4" s="127" customFormat="1" ht="45">
      <c r="A60" s="121" t="s">
        <v>201</v>
      </c>
      <c r="B60" s="137" t="s">
        <v>219</v>
      </c>
      <c r="C60" s="121" t="s">
        <v>11</v>
      </c>
      <c r="D60" s="121"/>
    </row>
    <row r="61" spans="1:4" s="127" customFormat="1">
      <c r="A61" s="128" t="s">
        <v>209</v>
      </c>
      <c r="B61" s="132" t="s">
        <v>30</v>
      </c>
      <c r="C61" s="128"/>
      <c r="D61" s="121"/>
    </row>
    <row r="62" spans="1:4" s="127" customFormat="1">
      <c r="A62" s="121" t="s">
        <v>8</v>
      </c>
      <c r="B62" s="120" t="s">
        <v>31</v>
      </c>
      <c r="C62" s="121" t="s">
        <v>11</v>
      </c>
      <c r="D62" s="121"/>
    </row>
    <row r="63" spans="1:4" s="127" customFormat="1" ht="45">
      <c r="A63" s="121" t="s">
        <v>9</v>
      </c>
      <c r="B63" s="120" t="s">
        <v>32</v>
      </c>
      <c r="C63" s="121" t="s">
        <v>12</v>
      </c>
      <c r="D63" s="121"/>
    </row>
    <row r="64" spans="1:4" s="127" customFormat="1" ht="48.75" customHeight="1">
      <c r="A64" s="128" t="s">
        <v>210</v>
      </c>
      <c r="B64" s="134" t="s">
        <v>73</v>
      </c>
      <c r="C64" s="128"/>
      <c r="D64" s="121"/>
    </row>
    <row r="65" spans="1:4" s="127" customFormat="1" ht="30">
      <c r="A65" s="121" t="s">
        <v>201</v>
      </c>
      <c r="B65" s="137" t="s">
        <v>17</v>
      </c>
      <c r="C65" s="121" t="s">
        <v>11</v>
      </c>
      <c r="D65" s="121"/>
    </row>
    <row r="66" spans="1:4" s="127" customFormat="1">
      <c r="A66" s="128" t="s">
        <v>211</v>
      </c>
      <c r="B66" s="134" t="s">
        <v>20</v>
      </c>
      <c r="C66" s="128"/>
      <c r="D66" s="129"/>
    </row>
    <row r="67" spans="1:4" s="127" customFormat="1" ht="30">
      <c r="A67" s="121" t="s">
        <v>8</v>
      </c>
      <c r="B67" s="137" t="s">
        <v>79</v>
      </c>
      <c r="C67" s="121" t="s">
        <v>11</v>
      </c>
      <c r="D67" s="133"/>
    </row>
    <row r="68" spans="1:4" s="127" customFormat="1">
      <c r="A68" s="128" t="s">
        <v>212</v>
      </c>
      <c r="B68" s="132" t="s">
        <v>36</v>
      </c>
      <c r="C68" s="128"/>
      <c r="D68" s="129"/>
    </row>
    <row r="69" spans="1:4" s="127" customFormat="1">
      <c r="A69" s="121" t="s">
        <v>201</v>
      </c>
      <c r="B69" s="120" t="s">
        <v>37</v>
      </c>
      <c r="C69" s="121" t="s">
        <v>42</v>
      </c>
      <c r="D69" s="129"/>
    </row>
    <row r="70" spans="1:4" s="127" customFormat="1">
      <c r="A70" s="121" t="s">
        <v>203</v>
      </c>
      <c r="B70" s="120" t="s">
        <v>38</v>
      </c>
      <c r="C70" s="121" t="s">
        <v>42</v>
      </c>
      <c r="D70" s="129"/>
    </row>
    <row r="71" spans="1:4" s="127" customFormat="1" ht="30">
      <c r="A71" s="121" t="s">
        <v>204</v>
      </c>
      <c r="B71" s="120" t="s">
        <v>39</v>
      </c>
      <c r="C71" s="121" t="s">
        <v>42</v>
      </c>
      <c r="D71" s="129"/>
    </row>
    <row r="72" spans="1:4" s="127" customFormat="1" ht="30">
      <c r="A72" s="121" t="s">
        <v>205</v>
      </c>
      <c r="B72" s="120" t="s">
        <v>40</v>
      </c>
      <c r="C72" s="121" t="s">
        <v>42</v>
      </c>
      <c r="D72" s="129"/>
    </row>
    <row r="73" spans="1:4" s="127" customFormat="1">
      <c r="A73" s="121" t="s">
        <v>225</v>
      </c>
      <c r="B73" s="120" t="s">
        <v>41</v>
      </c>
      <c r="C73" s="121" t="s">
        <v>12</v>
      </c>
      <c r="D73" s="129"/>
    </row>
    <row r="74" spans="1:4" s="127" customFormat="1" ht="34.5" customHeight="1">
      <c r="A74" s="121" t="s">
        <v>226</v>
      </c>
      <c r="B74" s="120" t="s">
        <v>33</v>
      </c>
      <c r="C74" s="121" t="s">
        <v>11</v>
      </c>
      <c r="D74" s="133"/>
    </row>
    <row r="75" spans="1:4" s="127" customFormat="1" ht="30">
      <c r="A75" s="121" t="s">
        <v>227</v>
      </c>
      <c r="B75" s="120" t="s">
        <v>34</v>
      </c>
      <c r="C75" s="121" t="s">
        <v>12</v>
      </c>
      <c r="D75" s="133"/>
    </row>
    <row r="76" spans="1:4" s="127" customFormat="1" ht="33" customHeight="1">
      <c r="A76" s="121" t="s">
        <v>228</v>
      </c>
      <c r="B76" s="120" t="s">
        <v>35</v>
      </c>
      <c r="C76" s="121" t="s">
        <v>12</v>
      </c>
      <c r="D76" s="133"/>
    </row>
    <row r="77" spans="1:4" s="127" customFormat="1" ht="33" customHeight="1">
      <c r="A77" s="128" t="s">
        <v>213</v>
      </c>
      <c r="B77" s="132" t="s">
        <v>221</v>
      </c>
      <c r="C77" s="128"/>
      <c r="D77" s="133"/>
    </row>
    <row r="78" spans="1:4" s="127" customFormat="1" ht="90" customHeight="1">
      <c r="A78" s="121" t="s">
        <v>201</v>
      </c>
      <c r="B78" s="120" t="s">
        <v>223</v>
      </c>
      <c r="C78" s="121" t="s">
        <v>11</v>
      </c>
      <c r="D78" s="133"/>
    </row>
    <row r="79" spans="1:4" s="127" customFormat="1" ht="33" customHeight="1">
      <c r="A79" s="121" t="s">
        <v>203</v>
      </c>
      <c r="B79" s="120" t="s">
        <v>34</v>
      </c>
      <c r="C79" s="121" t="s">
        <v>12</v>
      </c>
      <c r="D79" s="133"/>
    </row>
    <row r="80" spans="1:4" s="127" customFormat="1" ht="33" customHeight="1">
      <c r="A80" s="121" t="s">
        <v>204</v>
      </c>
      <c r="B80" s="120" t="s">
        <v>35</v>
      </c>
      <c r="C80" s="121" t="s">
        <v>12</v>
      </c>
      <c r="D80" s="133"/>
    </row>
    <row r="81" spans="1:4" s="127" customFormat="1" ht="33" customHeight="1">
      <c r="A81" s="128" t="s">
        <v>214</v>
      </c>
      <c r="B81" s="132" t="s">
        <v>222</v>
      </c>
      <c r="C81" s="128"/>
      <c r="D81" s="133"/>
    </row>
    <row r="82" spans="1:4" s="127" customFormat="1" ht="87" customHeight="1">
      <c r="A82" s="121" t="s">
        <v>201</v>
      </c>
      <c r="B82" s="120" t="s">
        <v>223</v>
      </c>
      <c r="C82" s="121" t="s">
        <v>11</v>
      </c>
      <c r="D82" s="133"/>
    </row>
    <row r="83" spans="1:4" s="127" customFormat="1" ht="33" customHeight="1">
      <c r="A83" s="121" t="s">
        <v>203</v>
      </c>
      <c r="B83" s="120" t="s">
        <v>34</v>
      </c>
      <c r="C83" s="121" t="s">
        <v>12</v>
      </c>
      <c r="D83" s="133"/>
    </row>
    <row r="84" spans="1:4" s="127" customFormat="1" ht="33" customHeight="1">
      <c r="A84" s="121" t="s">
        <v>204</v>
      </c>
      <c r="B84" s="120" t="s">
        <v>35</v>
      </c>
      <c r="C84" s="121" t="s">
        <v>12</v>
      </c>
      <c r="D84" s="133"/>
    </row>
    <row r="85" spans="1:4" s="127" customFormat="1" ht="33" customHeight="1">
      <c r="A85" s="128" t="s">
        <v>215</v>
      </c>
      <c r="B85" s="132" t="s">
        <v>229</v>
      </c>
      <c r="C85" s="121"/>
      <c r="D85" s="133"/>
    </row>
    <row r="86" spans="1:4" s="127" customFormat="1" ht="33" customHeight="1">
      <c r="A86" s="121" t="s">
        <v>201</v>
      </c>
      <c r="B86" s="120" t="s">
        <v>230</v>
      </c>
      <c r="C86" s="121" t="s">
        <v>11</v>
      </c>
      <c r="D86" s="133"/>
    </row>
    <row r="87" spans="1:4" s="127" customFormat="1" ht="39.75" customHeight="1">
      <c r="A87" s="121" t="s">
        <v>203</v>
      </c>
      <c r="B87" s="120" t="s">
        <v>231</v>
      </c>
      <c r="C87" s="121" t="s">
        <v>12</v>
      </c>
      <c r="D87" s="133"/>
    </row>
    <row r="88" spans="1:4" s="127" customFormat="1" ht="42.75">
      <c r="A88" s="128" t="s">
        <v>216</v>
      </c>
      <c r="B88" s="132" t="s">
        <v>43</v>
      </c>
      <c r="C88" s="128"/>
      <c r="D88" s="129"/>
    </row>
    <row r="89" spans="1:4" s="127" customFormat="1" ht="30">
      <c r="A89" s="121" t="s">
        <v>201</v>
      </c>
      <c r="B89" s="120" t="s">
        <v>80</v>
      </c>
      <c r="C89" s="121" t="s">
        <v>11</v>
      </c>
      <c r="D89" s="133"/>
    </row>
    <row r="90" spans="1:4" s="127" customFormat="1" ht="30">
      <c r="A90" s="121" t="s">
        <v>203</v>
      </c>
      <c r="B90" s="120" t="s">
        <v>44</v>
      </c>
      <c r="C90" s="121" t="s">
        <v>12</v>
      </c>
      <c r="D90" s="133"/>
    </row>
    <row r="91" spans="1:4" s="127" customFormat="1" ht="30">
      <c r="A91" s="121" t="s">
        <v>204</v>
      </c>
      <c r="B91" s="120" t="s">
        <v>83</v>
      </c>
      <c r="C91" s="121" t="s">
        <v>12</v>
      </c>
      <c r="D91" s="133"/>
    </row>
    <row r="92" spans="1:4" s="127" customFormat="1" ht="28.5">
      <c r="A92" s="128" t="s">
        <v>217</v>
      </c>
      <c r="B92" s="132" t="s">
        <v>76</v>
      </c>
      <c r="C92" s="128"/>
      <c r="D92" s="129"/>
    </row>
    <row r="93" spans="1:4" s="127" customFormat="1" ht="30">
      <c r="A93" s="121" t="s">
        <v>201</v>
      </c>
      <c r="B93" s="120" t="s">
        <v>77</v>
      </c>
      <c r="C93" s="121" t="s">
        <v>12</v>
      </c>
      <c r="D93" s="121"/>
    </row>
    <row r="94" spans="1:4" s="127" customFormat="1">
      <c r="A94" s="121" t="s">
        <v>203</v>
      </c>
      <c r="B94" s="120" t="s">
        <v>232</v>
      </c>
      <c r="C94" s="121" t="s">
        <v>12</v>
      </c>
      <c r="D94" s="133"/>
    </row>
    <row r="95" spans="1:4" s="127" customFormat="1" ht="33" customHeight="1">
      <c r="A95" s="128" t="s">
        <v>233</v>
      </c>
      <c r="B95" s="128" t="s">
        <v>45</v>
      </c>
      <c r="C95" s="128"/>
      <c r="D95" s="128"/>
    </row>
    <row r="96" spans="1:4" s="127" customFormat="1" ht="30">
      <c r="A96" s="121" t="s">
        <v>201</v>
      </c>
      <c r="B96" s="120" t="s">
        <v>46</v>
      </c>
      <c r="C96" s="121" t="s">
        <v>87</v>
      </c>
      <c r="D96" s="121"/>
    </row>
    <row r="97" spans="1:4" s="127" customFormat="1" ht="30">
      <c r="A97" s="121" t="s">
        <v>203</v>
      </c>
      <c r="B97" s="120" t="s">
        <v>47</v>
      </c>
      <c r="C97" s="121" t="s">
        <v>246</v>
      </c>
      <c r="D97" s="121"/>
    </row>
    <row r="98" spans="1:4" s="127" customFormat="1" ht="90">
      <c r="A98" s="121" t="s">
        <v>204</v>
      </c>
      <c r="B98" s="120" t="s">
        <v>247</v>
      </c>
      <c r="C98" s="121" t="s">
        <v>42</v>
      </c>
      <c r="D98" s="121"/>
    </row>
    <row r="99" spans="1:4" s="127" customFormat="1">
      <c r="A99" s="121" t="s">
        <v>205</v>
      </c>
      <c r="B99" s="120" t="s">
        <v>48</v>
      </c>
      <c r="C99" s="121" t="s">
        <v>42</v>
      </c>
      <c r="D99" s="121"/>
    </row>
    <row r="100" spans="1:4" s="127" customFormat="1" ht="30">
      <c r="A100" s="121" t="s">
        <v>225</v>
      </c>
      <c r="B100" s="120" t="s">
        <v>49</v>
      </c>
      <c r="C100" s="121" t="s">
        <v>12</v>
      </c>
      <c r="D100" s="121"/>
    </row>
    <row r="101" spans="1:4" s="127" customFormat="1">
      <c r="A101" s="121" t="s">
        <v>226</v>
      </c>
      <c r="B101" s="120" t="s">
        <v>78</v>
      </c>
      <c r="C101" s="121" t="s">
        <v>28</v>
      </c>
      <c r="D101" s="121"/>
    </row>
    <row r="102" spans="1:4" s="127" customFormat="1" ht="48" customHeight="1">
      <c r="A102" s="128" t="s">
        <v>234</v>
      </c>
      <c r="B102" s="128" t="s">
        <v>54</v>
      </c>
      <c r="C102" s="128"/>
      <c r="D102" s="129"/>
    </row>
    <row r="103" spans="1:4" s="127" customFormat="1">
      <c r="A103" s="121"/>
      <c r="B103" s="128" t="s">
        <v>55</v>
      </c>
      <c r="C103" s="121"/>
      <c r="D103" s="121"/>
    </row>
    <row r="104" spans="1:4" s="127" customFormat="1">
      <c r="A104" s="121" t="s">
        <v>201</v>
      </c>
      <c r="B104" s="120" t="s">
        <v>56</v>
      </c>
      <c r="C104" s="121" t="s">
        <v>88</v>
      </c>
      <c r="D104" s="121"/>
    </row>
    <row r="105" spans="1:4" s="127" customFormat="1">
      <c r="A105" s="121" t="s">
        <v>203</v>
      </c>
      <c r="B105" s="120" t="s">
        <v>314</v>
      </c>
      <c r="C105" s="121" t="s">
        <v>87</v>
      </c>
      <c r="D105" s="133"/>
    </row>
    <row r="106" spans="1:4" s="127" customFormat="1">
      <c r="A106" s="121" t="s">
        <v>204</v>
      </c>
      <c r="B106" s="120" t="s">
        <v>57</v>
      </c>
      <c r="C106" s="121" t="s">
        <v>87</v>
      </c>
      <c r="D106" s="121"/>
    </row>
    <row r="107" spans="1:4" s="127" customFormat="1">
      <c r="A107" s="121" t="s">
        <v>205</v>
      </c>
      <c r="B107" s="120" t="s">
        <v>58</v>
      </c>
      <c r="C107" s="121" t="s">
        <v>87</v>
      </c>
      <c r="D107" s="121"/>
    </row>
    <row r="108" spans="1:4" s="127" customFormat="1">
      <c r="A108" s="121" t="s">
        <v>225</v>
      </c>
      <c r="B108" s="120" t="s">
        <v>248</v>
      </c>
      <c r="C108" s="121" t="s">
        <v>87</v>
      </c>
      <c r="D108" s="121"/>
    </row>
    <row r="109" spans="1:4" s="127" customFormat="1">
      <c r="A109" s="121"/>
      <c r="B109" s="128" t="s">
        <v>59</v>
      </c>
      <c r="C109" s="121"/>
      <c r="D109" s="121"/>
    </row>
    <row r="110" spans="1:4" s="127" customFormat="1" ht="30">
      <c r="A110" s="121" t="s">
        <v>226</v>
      </c>
      <c r="B110" s="120" t="s">
        <v>85</v>
      </c>
      <c r="C110" s="121" t="s">
        <v>12</v>
      </c>
      <c r="D110" s="121"/>
    </row>
    <row r="111" spans="1:4" s="127" customFormat="1" ht="30">
      <c r="A111" s="121" t="s">
        <v>227</v>
      </c>
      <c r="B111" s="120" t="s">
        <v>60</v>
      </c>
      <c r="C111" s="121" t="s">
        <v>12</v>
      </c>
      <c r="D111" s="121"/>
    </row>
    <row r="112" spans="1:4" s="127" customFormat="1" ht="56.25" customHeight="1">
      <c r="A112" s="121" t="s">
        <v>228</v>
      </c>
      <c r="B112" s="120" t="s">
        <v>249</v>
      </c>
      <c r="C112" s="121" t="s">
        <v>87</v>
      </c>
      <c r="D112" s="133"/>
    </row>
    <row r="113" spans="1:4" s="127" customFormat="1" ht="30">
      <c r="A113" s="121" t="s">
        <v>241</v>
      </c>
      <c r="B113" s="120" t="s">
        <v>61</v>
      </c>
      <c r="C113" s="121" t="s">
        <v>250</v>
      </c>
      <c r="D113" s="121"/>
    </row>
    <row r="114" spans="1:4" s="127" customFormat="1" ht="60">
      <c r="A114" s="121" t="s">
        <v>242</v>
      </c>
      <c r="B114" s="120" t="s">
        <v>86</v>
      </c>
      <c r="C114" s="121" t="s">
        <v>87</v>
      </c>
      <c r="D114" s="121"/>
    </row>
    <row r="115" spans="1:4" s="127" customFormat="1">
      <c r="A115" s="128" t="s">
        <v>235</v>
      </c>
      <c r="B115" s="128" t="s">
        <v>50</v>
      </c>
      <c r="C115" s="128"/>
      <c r="D115" s="129"/>
    </row>
    <row r="116" spans="1:4" s="127" customFormat="1" ht="30">
      <c r="A116" s="121" t="s">
        <v>201</v>
      </c>
      <c r="B116" s="120" t="s">
        <v>53</v>
      </c>
      <c r="C116" s="121" t="s">
        <v>89</v>
      </c>
      <c r="D116" s="133"/>
    </row>
    <row r="117" spans="1:4" s="127" customFormat="1">
      <c r="A117" s="121" t="s">
        <v>203</v>
      </c>
      <c r="B117" s="120" t="s">
        <v>51</v>
      </c>
      <c r="C117" s="121" t="s">
        <v>88</v>
      </c>
      <c r="D117" s="133"/>
    </row>
    <row r="118" spans="1:4" s="127" customFormat="1">
      <c r="A118" s="121" t="s">
        <v>204</v>
      </c>
      <c r="B118" s="120" t="s">
        <v>52</v>
      </c>
      <c r="C118" s="121" t="s">
        <v>12</v>
      </c>
      <c r="D118" s="133"/>
    </row>
    <row r="119" spans="1:4" s="127" customFormat="1" ht="28.5">
      <c r="A119" s="128" t="s">
        <v>236</v>
      </c>
      <c r="B119" s="128" t="s">
        <v>84</v>
      </c>
      <c r="C119" s="128"/>
      <c r="D119" s="129"/>
    </row>
    <row r="120" spans="1:4" s="127" customFormat="1" ht="60">
      <c r="A120" s="121" t="s">
        <v>201</v>
      </c>
      <c r="B120" s="120" t="s">
        <v>251</v>
      </c>
      <c r="C120" s="121" t="s">
        <v>90</v>
      </c>
      <c r="D120" s="133"/>
    </row>
    <row r="121" spans="1:4" s="127" customFormat="1" ht="28.5">
      <c r="A121" s="128" t="s">
        <v>237</v>
      </c>
      <c r="B121" s="128" t="s">
        <v>62</v>
      </c>
      <c r="C121" s="128" t="s">
        <v>12</v>
      </c>
      <c r="D121" s="128"/>
    </row>
    <row r="122" spans="1:4" s="127" customFormat="1">
      <c r="A122" s="128"/>
      <c r="B122" s="132"/>
      <c r="C122" s="128"/>
      <c r="D122" s="128"/>
    </row>
    <row r="123" spans="1:4" s="127" customFormat="1" ht="127.5">
      <c r="A123" s="139" t="s">
        <v>238</v>
      </c>
      <c r="B123" s="145" t="s">
        <v>330</v>
      </c>
      <c r="C123" s="146" t="s">
        <v>332</v>
      </c>
      <c r="D123" s="147" t="s">
        <v>331</v>
      </c>
    </row>
    <row r="124" spans="1:4" s="127" customFormat="1">
      <c r="A124" s="139"/>
      <c r="B124" s="145"/>
      <c r="C124" s="146"/>
      <c r="D124" s="147"/>
    </row>
    <row r="125" spans="1:4" s="136" customFormat="1" ht="20.25" customHeight="1">
      <c r="A125" s="128"/>
      <c r="B125" s="128" t="s">
        <v>63</v>
      </c>
      <c r="C125" s="128"/>
      <c r="D125" s="129"/>
    </row>
    <row r="126" spans="1:4" ht="20.25" customHeight="1">
      <c r="A126" s="126"/>
      <c r="B126" s="150" t="s">
        <v>64</v>
      </c>
      <c r="C126" s="151">
        <v>900.8</v>
      </c>
      <c r="D126" s="126"/>
    </row>
    <row r="127" spans="1:4" ht="20.25" customHeight="1">
      <c r="A127" s="126">
        <v>1</v>
      </c>
      <c r="B127" s="150" t="s">
        <v>137</v>
      </c>
      <c r="C127" s="152">
        <v>900.8</v>
      </c>
      <c r="D127" s="126"/>
    </row>
    <row r="128" spans="1:4" s="127" customFormat="1">
      <c r="A128" s="110"/>
      <c r="B128" s="153"/>
      <c r="C128" s="110"/>
      <c r="D128" s="110"/>
    </row>
    <row r="129" spans="1:4" s="127" customFormat="1">
      <c r="A129" s="110"/>
      <c r="B129" s="153"/>
      <c r="C129" s="110"/>
      <c r="D129" s="110"/>
    </row>
    <row r="130" spans="1:4" s="109" customFormat="1" ht="30" customHeight="1">
      <c r="A130" s="110"/>
      <c r="B130" s="109" t="s">
        <v>336</v>
      </c>
      <c r="C130" s="218" t="s">
        <v>337</v>
      </c>
      <c r="D130" s="218"/>
    </row>
    <row r="131" spans="1:4" s="109" customFormat="1" ht="30" customHeight="1">
      <c r="A131" s="110"/>
      <c r="B131" s="109" t="s">
        <v>239</v>
      </c>
      <c r="C131" s="219" t="s">
        <v>240</v>
      </c>
      <c r="D131" s="219"/>
    </row>
    <row r="132" spans="1:4" s="127" customFormat="1">
      <c r="A132" s="110"/>
      <c r="B132" s="153"/>
      <c r="C132" s="110"/>
      <c r="D132" s="110"/>
    </row>
    <row r="133" spans="1:4" s="127" customFormat="1">
      <c r="A133" s="110"/>
      <c r="B133" s="153"/>
      <c r="C133" s="110"/>
      <c r="D133" s="110"/>
    </row>
    <row r="134" spans="1:4" s="127" customFormat="1">
      <c r="A134" s="110"/>
      <c r="B134" s="153"/>
      <c r="C134" s="110"/>
      <c r="D134" s="110"/>
    </row>
    <row r="135" spans="1:4" s="127" customFormat="1">
      <c r="A135" s="110"/>
      <c r="B135" s="153"/>
      <c r="C135" s="110"/>
      <c r="D135" s="110"/>
    </row>
    <row r="136" spans="1:4" s="127" customFormat="1">
      <c r="A136" s="110"/>
      <c r="B136" s="153"/>
      <c r="C136" s="110"/>
      <c r="D136" s="110"/>
    </row>
    <row r="137" spans="1:4" s="127" customFormat="1">
      <c r="A137" s="110"/>
      <c r="B137" s="153"/>
      <c r="C137" s="110"/>
      <c r="D137" s="110"/>
    </row>
    <row r="138" spans="1:4" s="127" customFormat="1">
      <c r="A138" s="155"/>
      <c r="B138" s="156"/>
      <c r="C138" s="155"/>
      <c r="D138" s="155"/>
    </row>
    <row r="139" spans="1:4" s="127" customFormat="1">
      <c r="A139" s="155"/>
      <c r="B139" s="156"/>
      <c r="C139" s="155"/>
      <c r="D139" s="155"/>
    </row>
    <row r="140" spans="1:4" s="127" customFormat="1">
      <c r="A140" s="155"/>
      <c r="B140" s="156"/>
      <c r="C140" s="155"/>
      <c r="D140" s="155"/>
    </row>
    <row r="141" spans="1:4" s="127" customFormat="1">
      <c r="A141" s="155"/>
      <c r="B141" s="156"/>
      <c r="C141" s="155"/>
      <c r="D141" s="155"/>
    </row>
    <row r="142" spans="1:4" s="127" customFormat="1">
      <c r="A142" s="155"/>
      <c r="B142" s="156"/>
      <c r="C142" s="155"/>
      <c r="D142" s="155"/>
    </row>
    <row r="143" spans="1:4" s="127" customFormat="1">
      <c r="A143" s="155"/>
      <c r="B143" s="156"/>
      <c r="C143" s="155"/>
      <c r="D143" s="155"/>
    </row>
    <row r="144" spans="1:4" s="127" customFormat="1">
      <c r="A144" s="155"/>
      <c r="B144" s="156"/>
      <c r="C144" s="155"/>
      <c r="D144" s="155"/>
    </row>
    <row r="145" spans="1:4" s="127" customFormat="1">
      <c r="A145" s="155"/>
      <c r="B145" s="156"/>
      <c r="C145" s="155"/>
      <c r="D145" s="155"/>
    </row>
    <row r="146" spans="1:4" s="127" customFormat="1">
      <c r="A146" s="155"/>
      <c r="B146" s="156"/>
      <c r="C146" s="155"/>
      <c r="D146" s="155"/>
    </row>
    <row r="147" spans="1:4" s="127" customFormat="1">
      <c r="A147" s="155"/>
      <c r="B147" s="156"/>
      <c r="C147" s="155"/>
      <c r="D147" s="155"/>
    </row>
    <row r="148" spans="1:4" s="127" customFormat="1">
      <c r="A148" s="155"/>
      <c r="B148" s="156"/>
      <c r="C148" s="155"/>
      <c r="D148" s="155"/>
    </row>
    <row r="149" spans="1:4" s="127" customFormat="1">
      <c r="A149" s="155"/>
      <c r="B149" s="156"/>
      <c r="C149" s="155"/>
      <c r="D149" s="155"/>
    </row>
    <row r="150" spans="1:4" s="127" customFormat="1">
      <c r="A150" s="155"/>
      <c r="B150" s="156"/>
      <c r="C150" s="155"/>
      <c r="D150" s="155"/>
    </row>
    <row r="151" spans="1:4" s="127" customFormat="1">
      <c r="A151" s="155"/>
      <c r="B151" s="156"/>
      <c r="C151" s="155"/>
      <c r="D151" s="155"/>
    </row>
    <row r="152" spans="1:4" s="127" customFormat="1">
      <c r="A152" s="155"/>
      <c r="B152" s="156"/>
      <c r="C152" s="155"/>
      <c r="D152" s="155"/>
    </row>
    <row r="153" spans="1:4" s="127" customFormat="1">
      <c r="A153" s="155"/>
      <c r="B153" s="156"/>
      <c r="C153" s="155"/>
      <c r="D153" s="155"/>
    </row>
    <row r="154" spans="1:4" s="127" customFormat="1">
      <c r="A154" s="155"/>
      <c r="B154" s="156"/>
      <c r="C154" s="155"/>
      <c r="D154" s="155"/>
    </row>
    <row r="155" spans="1:4" s="127" customFormat="1">
      <c r="A155" s="125"/>
      <c r="B155" s="157"/>
      <c r="C155" s="125"/>
      <c r="D155" s="125"/>
    </row>
    <row r="156" spans="1:4" s="127" customFormat="1">
      <c r="A156" s="125"/>
      <c r="B156" s="157"/>
      <c r="C156" s="125"/>
      <c r="D156" s="125"/>
    </row>
    <row r="157" spans="1:4" s="127" customFormat="1">
      <c r="A157" s="125"/>
      <c r="B157" s="157"/>
      <c r="C157" s="125"/>
      <c r="D157" s="125"/>
    </row>
    <row r="158" spans="1:4" s="127" customFormat="1">
      <c r="A158" s="125"/>
      <c r="B158" s="157"/>
      <c r="C158" s="125"/>
      <c r="D158" s="125"/>
    </row>
    <row r="159" spans="1:4" s="127" customFormat="1">
      <c r="A159" s="125"/>
      <c r="B159" s="157"/>
      <c r="C159" s="125"/>
      <c r="D159" s="125"/>
    </row>
    <row r="160" spans="1:4" s="127" customFormat="1">
      <c r="A160" s="125"/>
      <c r="B160" s="157"/>
      <c r="C160" s="125"/>
      <c r="D160" s="125"/>
    </row>
    <row r="161" spans="2:2" s="127" customFormat="1">
      <c r="B161" s="156"/>
    </row>
    <row r="162" spans="2:2" s="127" customFormat="1">
      <c r="B162" s="156"/>
    </row>
    <row r="163" spans="2:2" s="127" customFormat="1">
      <c r="B163" s="156"/>
    </row>
    <row r="164" spans="2:2" s="127" customFormat="1">
      <c r="B164" s="156"/>
    </row>
    <row r="165" spans="2:2" s="127" customFormat="1">
      <c r="B165" s="156"/>
    </row>
    <row r="166" spans="2:2" s="127" customFormat="1">
      <c r="B166" s="156"/>
    </row>
    <row r="167" spans="2:2" s="127" customFormat="1">
      <c r="B167" s="156"/>
    </row>
    <row r="168" spans="2:2" s="127" customFormat="1">
      <c r="B168" s="156"/>
    </row>
    <row r="169" spans="2:2" s="127" customFormat="1">
      <c r="B169" s="156"/>
    </row>
    <row r="170" spans="2:2" s="127" customFormat="1">
      <c r="B170" s="156"/>
    </row>
    <row r="171" spans="2:2" s="127" customFormat="1">
      <c r="B171" s="156"/>
    </row>
    <row r="172" spans="2:2" s="127" customFormat="1">
      <c r="B172" s="156"/>
    </row>
    <row r="173" spans="2:2" s="127" customFormat="1">
      <c r="B173" s="156"/>
    </row>
    <row r="174" spans="2:2" s="127" customFormat="1">
      <c r="B174" s="156"/>
    </row>
    <row r="175" spans="2:2" s="127" customFormat="1">
      <c r="B175" s="156"/>
    </row>
    <row r="176" spans="2:2" s="127" customFormat="1">
      <c r="B176" s="156"/>
    </row>
    <row r="177" spans="2:3">
      <c r="B177" s="158"/>
      <c r="C177" s="127"/>
    </row>
    <row r="178" spans="2:3">
      <c r="B178" s="158"/>
      <c r="C178" s="127"/>
    </row>
    <row r="179" spans="2:3">
      <c r="B179" s="158"/>
      <c r="C179" s="127"/>
    </row>
    <row r="180" spans="2:3">
      <c r="C180" s="127"/>
    </row>
    <row r="181" spans="2:3">
      <c r="C181" s="127"/>
    </row>
    <row r="182" spans="2:3">
      <c r="C182" s="127"/>
    </row>
    <row r="183" spans="2:3">
      <c r="C183" s="127"/>
    </row>
    <row r="184" spans="2:3">
      <c r="C184" s="127"/>
    </row>
    <row r="185" spans="2:3">
      <c r="C185" s="127"/>
    </row>
    <row r="186" spans="2:3">
      <c r="C186" s="127"/>
    </row>
    <row r="187" spans="2:3">
      <c r="C187" s="127"/>
    </row>
    <row r="188" spans="2:3">
      <c r="C188" s="127"/>
    </row>
    <row r="189" spans="2:3">
      <c r="C189" s="127"/>
    </row>
    <row r="190" spans="2:3">
      <c r="C190" s="127"/>
    </row>
    <row r="191" spans="2:3">
      <c r="C191" s="127"/>
    </row>
    <row r="192" spans="2:3">
      <c r="C192" s="127"/>
    </row>
    <row r="193" spans="3:3">
      <c r="C193" s="127"/>
    </row>
  </sheetData>
  <mergeCells count="10">
    <mergeCell ref="C1:D1"/>
    <mergeCell ref="C2:D2"/>
    <mergeCell ref="C3:D3"/>
    <mergeCell ref="A5:D5"/>
    <mergeCell ref="A6:D6"/>
    <mergeCell ref="A8:D8"/>
    <mergeCell ref="A9:D9"/>
    <mergeCell ref="C130:D130"/>
    <mergeCell ref="C131:D131"/>
    <mergeCell ref="A7:D7"/>
  </mergeCells>
  <pageMargins left="0.51181102362204722" right="0.31496062992125984" top="0.74803149606299213" bottom="0.74803149606299213" header="0.31496062992125984" footer="0.31496062992125984"/>
  <pageSetup paperSize="9" scale="79" orientation="portrait" r:id="rId1"/>
  <rowBreaks count="1" manualBreakCount="1">
    <brk id="101" max="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M194"/>
  <sheetViews>
    <sheetView view="pageBreakPreview" zoomScaleSheetLayoutView="100" workbookViewId="0">
      <selection activeCell="A11" sqref="A11:XFD11"/>
    </sheetView>
  </sheetViews>
  <sheetFormatPr defaultColWidth="9.140625" defaultRowHeight="15"/>
  <cols>
    <col min="1" max="1" width="9.5703125" style="123" customWidth="1"/>
    <col min="2" max="2" width="58.7109375" style="123" customWidth="1"/>
    <col min="3" max="3" width="17.85546875" style="123" customWidth="1"/>
    <col min="4" max="4" width="18.85546875" style="123" customWidth="1"/>
    <col min="5" max="16384" width="9.140625" style="123"/>
  </cols>
  <sheetData>
    <row r="1" spans="1:7">
      <c r="A1" s="122" t="s">
        <v>138</v>
      </c>
      <c r="B1" s="122"/>
      <c r="C1" s="215" t="s">
        <v>26</v>
      </c>
      <c r="D1" s="215"/>
    </row>
    <row r="2" spans="1:7">
      <c r="A2" s="122"/>
      <c r="B2" s="122"/>
      <c r="C2" s="215" t="s">
        <v>333</v>
      </c>
      <c r="D2" s="215"/>
    </row>
    <row r="3" spans="1:7">
      <c r="A3" s="122"/>
      <c r="B3" s="122"/>
      <c r="C3" s="215" t="s">
        <v>334</v>
      </c>
      <c r="D3" s="215"/>
    </row>
    <row r="4" spans="1:7">
      <c r="A4" s="122"/>
      <c r="B4" s="122"/>
      <c r="C4" s="122"/>
      <c r="D4" s="122"/>
    </row>
    <row r="5" spans="1:7">
      <c r="A5" s="214" t="s">
        <v>1</v>
      </c>
      <c r="B5" s="214"/>
      <c r="C5" s="214"/>
      <c r="D5" s="214"/>
    </row>
    <row r="6" spans="1:7">
      <c r="A6" s="214" t="s">
        <v>2</v>
      </c>
      <c r="B6" s="214"/>
      <c r="C6" s="214"/>
      <c r="D6" s="214"/>
    </row>
    <row r="7" spans="1:7" ht="18.75">
      <c r="A7" s="214" t="s">
        <v>3</v>
      </c>
      <c r="B7" s="214"/>
      <c r="C7" s="214"/>
      <c r="D7" s="214"/>
      <c r="E7" s="159"/>
    </row>
    <row r="8" spans="1:7">
      <c r="A8" s="214" t="s">
        <v>4</v>
      </c>
      <c r="B8" s="214"/>
      <c r="C8" s="214"/>
      <c r="D8" s="214"/>
    </row>
    <row r="9" spans="1:7">
      <c r="A9" s="214" t="s">
        <v>346</v>
      </c>
      <c r="B9" s="214"/>
      <c r="C9" s="214"/>
      <c r="D9" s="214"/>
    </row>
    <row r="10" spans="1:7">
      <c r="A10" s="214"/>
      <c r="B10" s="214"/>
      <c r="C10" s="214"/>
      <c r="D10" s="214"/>
    </row>
    <row r="11" spans="1:7" s="125" customFormat="1" ht="76.5" customHeight="1">
      <c r="A11" s="121" t="s">
        <v>0</v>
      </c>
      <c r="B11" s="121" t="s">
        <v>5</v>
      </c>
      <c r="C11" s="121" t="s">
        <v>6</v>
      </c>
      <c r="D11" s="121" t="s">
        <v>7</v>
      </c>
    </row>
    <row r="12" spans="1:7" s="127" customFormat="1" ht="18" customHeight="1">
      <c r="A12" s="126">
        <v>1</v>
      </c>
      <c r="B12" s="126">
        <v>2</v>
      </c>
      <c r="C12" s="126">
        <v>3</v>
      </c>
      <c r="D12" s="126">
        <v>4</v>
      </c>
      <c r="E12" s="216"/>
      <c r="F12" s="217"/>
      <c r="G12" s="217"/>
    </row>
    <row r="13" spans="1:7" s="130" customFormat="1" ht="28.5">
      <c r="A13" s="128" t="s">
        <v>172</v>
      </c>
      <c r="B13" s="128" t="s">
        <v>174</v>
      </c>
      <c r="C13" s="128"/>
      <c r="D13" s="128">
        <f>D14+D16+D19+D21+D23+D25+D28+D30+D32+D34+D37+D40+D42+D45</f>
        <v>11.709999999999999</v>
      </c>
    </row>
    <row r="14" spans="1:7" s="130" customFormat="1">
      <c r="A14" s="128" t="s">
        <v>200</v>
      </c>
      <c r="B14" s="132" t="s">
        <v>175</v>
      </c>
      <c r="C14" s="128"/>
      <c r="D14" s="128">
        <f>D15</f>
        <v>0.89</v>
      </c>
    </row>
    <row r="15" spans="1:7" s="130" customFormat="1" ht="45">
      <c r="A15" s="121" t="s">
        <v>201</v>
      </c>
      <c r="B15" s="120" t="s">
        <v>179</v>
      </c>
      <c r="C15" s="121" t="s">
        <v>12</v>
      </c>
      <c r="D15" s="121">
        <v>0.89</v>
      </c>
    </row>
    <row r="16" spans="1:7" s="130" customFormat="1">
      <c r="A16" s="128" t="s">
        <v>202</v>
      </c>
      <c r="B16" s="132" t="s">
        <v>176</v>
      </c>
      <c r="C16" s="121"/>
      <c r="D16" s="128">
        <f>D17+D18</f>
        <v>0.57999999999999996</v>
      </c>
    </row>
    <row r="17" spans="1:7" s="130" customFormat="1" ht="30">
      <c r="A17" s="121" t="s">
        <v>201</v>
      </c>
      <c r="B17" s="120" t="s">
        <v>180</v>
      </c>
      <c r="C17" s="121" t="s">
        <v>12</v>
      </c>
      <c r="D17" s="121">
        <v>0.28999999999999998</v>
      </c>
    </row>
    <row r="18" spans="1:7" s="130" customFormat="1" ht="30">
      <c r="A18" s="121" t="s">
        <v>203</v>
      </c>
      <c r="B18" s="120" t="s">
        <v>181</v>
      </c>
      <c r="C18" s="121" t="s">
        <v>12</v>
      </c>
      <c r="D18" s="121">
        <v>0.28999999999999998</v>
      </c>
    </row>
    <row r="19" spans="1:7" s="130" customFormat="1">
      <c r="A19" s="128" t="s">
        <v>206</v>
      </c>
      <c r="B19" s="132" t="s">
        <v>177</v>
      </c>
      <c r="C19" s="121"/>
      <c r="D19" s="128">
        <f>D20</f>
        <v>1.1000000000000001</v>
      </c>
    </row>
    <row r="20" spans="1:7" s="130" customFormat="1" ht="60">
      <c r="A20" s="121" t="s">
        <v>201</v>
      </c>
      <c r="B20" s="120" t="s">
        <v>178</v>
      </c>
      <c r="C20" s="121" t="s">
        <v>12</v>
      </c>
      <c r="D20" s="121">
        <v>1.1000000000000001</v>
      </c>
    </row>
    <row r="21" spans="1:7" s="130" customFormat="1">
      <c r="A21" s="128" t="s">
        <v>207</v>
      </c>
      <c r="B21" s="132" t="s">
        <v>220</v>
      </c>
      <c r="C21" s="121"/>
      <c r="D21" s="128">
        <f>D22</f>
        <v>0.2</v>
      </c>
    </row>
    <row r="22" spans="1:7" s="130" customFormat="1" ht="30">
      <c r="A22" s="121" t="s">
        <v>201</v>
      </c>
      <c r="B22" s="120" t="s">
        <v>72</v>
      </c>
      <c r="C22" s="121" t="s">
        <v>12</v>
      </c>
      <c r="D22" s="121">
        <v>0.2</v>
      </c>
    </row>
    <row r="23" spans="1:7" s="130" customFormat="1">
      <c r="A23" s="128" t="s">
        <v>208</v>
      </c>
      <c r="B23" s="132" t="s">
        <v>182</v>
      </c>
      <c r="C23" s="121"/>
      <c r="D23" s="128">
        <f>D24</f>
        <v>0.9</v>
      </c>
    </row>
    <row r="24" spans="1:7" s="130" customFormat="1" ht="30">
      <c r="A24" s="121" t="s">
        <v>201</v>
      </c>
      <c r="B24" s="120" t="s">
        <v>185</v>
      </c>
      <c r="C24" s="121" t="s">
        <v>12</v>
      </c>
      <c r="D24" s="121">
        <v>0.9</v>
      </c>
    </row>
    <row r="25" spans="1:7" s="130" customFormat="1">
      <c r="A25" s="128" t="s">
        <v>209</v>
      </c>
      <c r="B25" s="132" t="s">
        <v>187</v>
      </c>
      <c r="C25" s="121"/>
      <c r="D25" s="128">
        <f>D26+D27</f>
        <v>0.25</v>
      </c>
    </row>
    <row r="26" spans="1:7" s="130" customFormat="1" ht="45">
      <c r="A26" s="121" t="s">
        <v>201</v>
      </c>
      <c r="B26" s="120" t="s">
        <v>183</v>
      </c>
      <c r="C26" s="121" t="s">
        <v>12</v>
      </c>
      <c r="D26" s="121">
        <v>0.11</v>
      </c>
    </row>
    <row r="27" spans="1:7" s="130" customFormat="1" ht="30">
      <c r="A27" s="121" t="s">
        <v>203</v>
      </c>
      <c r="B27" s="120" t="s">
        <v>184</v>
      </c>
      <c r="C27" s="121" t="s">
        <v>12</v>
      </c>
      <c r="D27" s="121">
        <v>0.14000000000000001</v>
      </c>
    </row>
    <row r="28" spans="1:7" s="130" customFormat="1" ht="42.75">
      <c r="A28" s="128" t="s">
        <v>210</v>
      </c>
      <c r="B28" s="132" t="s">
        <v>186</v>
      </c>
      <c r="C28" s="121"/>
      <c r="D28" s="128">
        <f>D29</f>
        <v>0.9</v>
      </c>
    </row>
    <row r="29" spans="1:7" s="130" customFormat="1" ht="30">
      <c r="A29" s="121" t="s">
        <v>201</v>
      </c>
      <c r="B29" s="120" t="s">
        <v>243</v>
      </c>
      <c r="C29" s="121" t="s">
        <v>12</v>
      </c>
      <c r="D29" s="121">
        <v>0.9</v>
      </c>
    </row>
    <row r="30" spans="1:7" s="130" customFormat="1" ht="42.75">
      <c r="A30" s="128" t="s">
        <v>211</v>
      </c>
      <c r="B30" s="132" t="s">
        <v>188</v>
      </c>
      <c r="C30" s="121"/>
      <c r="D30" s="128">
        <f>D31</f>
        <v>0.3</v>
      </c>
    </row>
    <row r="31" spans="1:7" s="130" customFormat="1" ht="45">
      <c r="A31" s="121" t="s">
        <v>201</v>
      </c>
      <c r="B31" s="120" t="s">
        <v>189</v>
      </c>
      <c r="C31" s="121" t="s">
        <v>12</v>
      </c>
      <c r="D31" s="121">
        <v>0.3</v>
      </c>
      <c r="E31" s="230"/>
      <c r="F31" s="224"/>
      <c r="G31" s="224"/>
    </row>
    <row r="32" spans="1:7" s="130" customFormat="1">
      <c r="A32" s="128" t="s">
        <v>212</v>
      </c>
      <c r="B32" s="132" t="s">
        <v>190</v>
      </c>
      <c r="C32" s="121"/>
      <c r="D32" s="128">
        <f>D33</f>
        <v>1.1499999999999999</v>
      </c>
    </row>
    <row r="33" spans="1:9" s="130" customFormat="1" ht="45">
      <c r="A33" s="121" t="s">
        <v>201</v>
      </c>
      <c r="B33" s="120" t="s">
        <v>191</v>
      </c>
      <c r="C33" s="121" t="s">
        <v>12</v>
      </c>
      <c r="D33" s="121">
        <v>1.1499999999999999</v>
      </c>
      <c r="F33" s="131"/>
    </row>
    <row r="34" spans="1:9" s="130" customFormat="1">
      <c r="A34" s="128" t="s">
        <v>213</v>
      </c>
      <c r="B34" s="132" t="s">
        <v>192</v>
      </c>
      <c r="C34" s="121"/>
      <c r="D34" s="128">
        <f>D35+D36</f>
        <v>0.95</v>
      </c>
    </row>
    <row r="35" spans="1:9" s="130" customFormat="1" ht="30">
      <c r="A35" s="121" t="s">
        <v>201</v>
      </c>
      <c r="B35" s="120" t="s">
        <v>193</v>
      </c>
      <c r="C35" s="121" t="s">
        <v>12</v>
      </c>
      <c r="D35" s="121">
        <v>0.65</v>
      </c>
    </row>
    <row r="36" spans="1:9" s="130" customFormat="1" ht="30">
      <c r="A36" s="121" t="s">
        <v>203</v>
      </c>
      <c r="B36" s="120" t="s">
        <v>224</v>
      </c>
      <c r="C36" s="121" t="s">
        <v>12</v>
      </c>
      <c r="D36" s="121">
        <v>0.3</v>
      </c>
    </row>
    <row r="37" spans="1:9" s="130" customFormat="1">
      <c r="A37" s="128" t="s">
        <v>214</v>
      </c>
      <c r="B37" s="132" t="s">
        <v>194</v>
      </c>
      <c r="C37" s="121"/>
      <c r="D37" s="128">
        <f>D38+D39</f>
        <v>1.1499999999999999</v>
      </c>
    </row>
    <row r="38" spans="1:9" s="130" customFormat="1" ht="30">
      <c r="A38" s="121" t="s">
        <v>201</v>
      </c>
      <c r="B38" s="120" t="s">
        <v>244</v>
      </c>
      <c r="C38" s="121" t="s">
        <v>12</v>
      </c>
      <c r="D38" s="121">
        <v>0.5</v>
      </c>
    </row>
    <row r="39" spans="1:9" s="130" customFormat="1" ht="30">
      <c r="A39" s="121" t="s">
        <v>203</v>
      </c>
      <c r="B39" s="120" t="s">
        <v>224</v>
      </c>
      <c r="C39" s="121" t="s">
        <v>12</v>
      </c>
      <c r="D39" s="121">
        <v>0.65</v>
      </c>
    </row>
    <row r="40" spans="1:9" s="130" customFormat="1" ht="30">
      <c r="A40" s="128" t="s">
        <v>215</v>
      </c>
      <c r="B40" s="132" t="s">
        <v>196</v>
      </c>
      <c r="C40" s="121" t="s">
        <v>12</v>
      </c>
      <c r="D40" s="128">
        <f>D41</f>
        <v>1.1100000000000001</v>
      </c>
    </row>
    <row r="41" spans="1:9" s="130" customFormat="1" ht="45">
      <c r="A41" s="121" t="s">
        <v>201</v>
      </c>
      <c r="B41" s="120" t="s">
        <v>195</v>
      </c>
      <c r="C41" s="121" t="s">
        <v>12</v>
      </c>
      <c r="D41" s="121">
        <v>1.1100000000000001</v>
      </c>
    </row>
    <row r="42" spans="1:9" s="130" customFormat="1" ht="29.25" customHeight="1">
      <c r="A42" s="128" t="s">
        <v>216</v>
      </c>
      <c r="B42" s="132" t="s">
        <v>197</v>
      </c>
      <c r="C42" s="121"/>
      <c r="D42" s="128">
        <f>D43+D44</f>
        <v>1.93</v>
      </c>
      <c r="F42" s="224"/>
      <c r="G42" s="224"/>
      <c r="H42" s="224"/>
      <c r="I42" s="224"/>
    </row>
    <row r="43" spans="1:9" s="130" customFormat="1" ht="30">
      <c r="A43" s="121" t="s">
        <v>201</v>
      </c>
      <c r="B43" s="120" t="s">
        <v>81</v>
      </c>
      <c r="C43" s="121" t="s">
        <v>12</v>
      </c>
      <c r="D43" s="121">
        <v>0.7</v>
      </c>
    </row>
    <row r="44" spans="1:9" s="130" customFormat="1" ht="30">
      <c r="A44" s="121" t="s">
        <v>203</v>
      </c>
      <c r="B44" s="120" t="s">
        <v>82</v>
      </c>
      <c r="C44" s="121" t="s">
        <v>12</v>
      </c>
      <c r="D44" s="121">
        <v>1.23</v>
      </c>
    </row>
    <row r="45" spans="1:9" s="130" customFormat="1">
      <c r="A45" s="128" t="s">
        <v>217</v>
      </c>
      <c r="B45" s="132" t="s">
        <v>198</v>
      </c>
      <c r="C45" s="121"/>
      <c r="D45" s="128">
        <f>D46</f>
        <v>0.3</v>
      </c>
    </row>
    <row r="46" spans="1:9" s="130" customFormat="1" ht="30">
      <c r="A46" s="121" t="s">
        <v>201</v>
      </c>
      <c r="B46" s="120" t="s">
        <v>199</v>
      </c>
      <c r="C46" s="121" t="s">
        <v>12</v>
      </c>
      <c r="D46" s="121">
        <v>0.3</v>
      </c>
    </row>
    <row r="47" spans="1:9" s="136" customFormat="1" ht="28.5">
      <c r="A47" s="134" t="s">
        <v>218</v>
      </c>
      <c r="B47" s="128" t="s">
        <v>173</v>
      </c>
      <c r="C47" s="135"/>
      <c r="D47" s="129">
        <f>D48+D50+D52+D56+D58+D60+D63+D65+D67+D76+D80+D84+D87+D91</f>
        <v>4.6100000000000003</v>
      </c>
      <c r="E47" s="130"/>
      <c r="F47" s="131"/>
    </row>
    <row r="48" spans="1:9" s="127" customFormat="1" ht="28.5">
      <c r="A48" s="128" t="s">
        <v>200</v>
      </c>
      <c r="B48" s="134" t="s">
        <v>245</v>
      </c>
      <c r="C48" s="128"/>
      <c r="D48" s="129">
        <f>D49</f>
        <v>0.03</v>
      </c>
      <c r="E48" s="141"/>
    </row>
    <row r="49" spans="1:4" s="127" customFormat="1">
      <c r="A49" s="121" t="s">
        <v>201</v>
      </c>
      <c r="B49" s="137" t="s">
        <v>10</v>
      </c>
      <c r="C49" s="121" t="s">
        <v>28</v>
      </c>
      <c r="D49" s="133">
        <v>0.03</v>
      </c>
    </row>
    <row r="50" spans="1:4" s="125" customFormat="1">
      <c r="A50" s="128" t="s">
        <v>202</v>
      </c>
      <c r="B50" s="134" t="s">
        <v>13</v>
      </c>
      <c r="C50" s="128"/>
      <c r="D50" s="129">
        <f>D51</f>
        <v>0.05</v>
      </c>
    </row>
    <row r="51" spans="1:4" s="125" customFormat="1" ht="30">
      <c r="A51" s="121" t="s">
        <v>201</v>
      </c>
      <c r="B51" s="137" t="s">
        <v>14</v>
      </c>
      <c r="C51" s="121" t="s">
        <v>11</v>
      </c>
      <c r="D51" s="133">
        <v>0.05</v>
      </c>
    </row>
    <row r="52" spans="1:4" s="125" customFormat="1">
      <c r="A52" s="128" t="s">
        <v>206</v>
      </c>
      <c r="B52" s="134" t="s">
        <v>74</v>
      </c>
      <c r="C52" s="128"/>
      <c r="D52" s="129">
        <f>D53+D54+D55</f>
        <v>0.61</v>
      </c>
    </row>
    <row r="53" spans="1:4" s="125" customFormat="1" ht="60">
      <c r="A53" s="121" t="s">
        <v>201</v>
      </c>
      <c r="B53" s="137" t="s">
        <v>75</v>
      </c>
      <c r="C53" s="121" t="s">
        <v>11</v>
      </c>
      <c r="D53" s="164">
        <f>0.05+0.02</f>
        <v>7.0000000000000007E-2</v>
      </c>
    </row>
    <row r="54" spans="1:4" s="127" customFormat="1">
      <c r="A54" s="121" t="s">
        <v>203</v>
      </c>
      <c r="B54" s="137" t="s">
        <v>18</v>
      </c>
      <c r="C54" s="121" t="s">
        <v>28</v>
      </c>
      <c r="D54" s="164">
        <v>0.2</v>
      </c>
    </row>
    <row r="55" spans="1:4" s="127" customFormat="1" ht="30">
      <c r="A55" s="121" t="s">
        <v>204</v>
      </c>
      <c r="B55" s="137" t="s">
        <v>19</v>
      </c>
      <c r="C55" s="121" t="s">
        <v>12</v>
      </c>
      <c r="D55" s="164">
        <f>0.19+0.15</f>
        <v>0.33999999999999997</v>
      </c>
    </row>
    <row r="56" spans="1:4" s="127" customFormat="1">
      <c r="A56" s="128" t="s">
        <v>207</v>
      </c>
      <c r="B56" s="134" t="s">
        <v>15</v>
      </c>
      <c r="C56" s="128"/>
      <c r="D56" s="128">
        <f>D57</f>
        <v>0.12000000000000001</v>
      </c>
    </row>
    <row r="57" spans="1:4" s="127" customFormat="1">
      <c r="A57" s="121" t="s">
        <v>201</v>
      </c>
      <c r="B57" s="137" t="s">
        <v>16</v>
      </c>
      <c r="C57" s="121" t="s">
        <v>28</v>
      </c>
      <c r="D57" s="121">
        <f>0.1+0.02</f>
        <v>0.12000000000000001</v>
      </c>
    </row>
    <row r="58" spans="1:4" s="127" customFormat="1" ht="28.5">
      <c r="A58" s="128" t="s">
        <v>208</v>
      </c>
      <c r="B58" s="134" t="s">
        <v>29</v>
      </c>
      <c r="C58" s="128"/>
      <c r="D58" s="129">
        <f>D59</f>
        <v>0.13</v>
      </c>
    </row>
    <row r="59" spans="1:4" s="127" customFormat="1" ht="30">
      <c r="A59" s="121" t="s">
        <v>201</v>
      </c>
      <c r="B59" s="137" t="s">
        <v>219</v>
      </c>
      <c r="C59" s="121" t="s">
        <v>11</v>
      </c>
      <c r="D59" s="121">
        <f>0.08+0.05</f>
        <v>0.13</v>
      </c>
    </row>
    <row r="60" spans="1:4" s="127" customFormat="1">
      <c r="A60" s="128" t="s">
        <v>209</v>
      </c>
      <c r="B60" s="132" t="s">
        <v>302</v>
      </c>
      <c r="C60" s="128"/>
      <c r="D60" s="128">
        <f>D61+D62</f>
        <v>0.17</v>
      </c>
    </row>
    <row r="61" spans="1:4" s="127" customFormat="1">
      <c r="A61" s="121" t="s">
        <v>8</v>
      </c>
      <c r="B61" s="120" t="s">
        <v>31</v>
      </c>
      <c r="C61" s="121" t="s">
        <v>11</v>
      </c>
      <c r="D61" s="164">
        <v>0.02</v>
      </c>
    </row>
    <row r="62" spans="1:4" s="127" customFormat="1" ht="30">
      <c r="A62" s="121" t="s">
        <v>9</v>
      </c>
      <c r="B62" s="120" t="s">
        <v>32</v>
      </c>
      <c r="C62" s="121" t="s">
        <v>12</v>
      </c>
      <c r="D62" s="164">
        <f>0.05+0.1</f>
        <v>0.15000000000000002</v>
      </c>
    </row>
    <row r="63" spans="1:4" s="127" customFormat="1" ht="48.75" customHeight="1">
      <c r="A63" s="128" t="s">
        <v>210</v>
      </c>
      <c r="B63" s="134" t="s">
        <v>73</v>
      </c>
      <c r="C63" s="128"/>
      <c r="D63" s="128">
        <f>D64</f>
        <v>0.9</v>
      </c>
    </row>
    <row r="64" spans="1:4" s="127" customFormat="1">
      <c r="A64" s="121" t="s">
        <v>201</v>
      </c>
      <c r="B64" s="137" t="s">
        <v>17</v>
      </c>
      <c r="C64" s="121" t="s">
        <v>11</v>
      </c>
      <c r="D64" s="121">
        <v>0.9</v>
      </c>
    </row>
    <row r="65" spans="1:4" s="127" customFormat="1">
      <c r="A65" s="128" t="s">
        <v>211</v>
      </c>
      <c r="B65" s="134" t="s">
        <v>20</v>
      </c>
      <c r="C65" s="128"/>
      <c r="D65" s="129">
        <f>D66</f>
        <v>0.05</v>
      </c>
    </row>
    <row r="66" spans="1:4" s="127" customFormat="1" ht="30">
      <c r="A66" s="121" t="s">
        <v>8</v>
      </c>
      <c r="B66" s="137" t="s">
        <v>79</v>
      </c>
      <c r="C66" s="121" t="s">
        <v>11</v>
      </c>
      <c r="D66" s="133">
        <v>0.05</v>
      </c>
    </row>
    <row r="67" spans="1:4" s="127" customFormat="1">
      <c r="A67" s="128" t="s">
        <v>212</v>
      </c>
      <c r="B67" s="132" t="s">
        <v>36</v>
      </c>
      <c r="C67" s="128"/>
      <c r="D67" s="129">
        <f>D68+D69+D70+D71+D72+D73+D74+D75</f>
        <v>0.8</v>
      </c>
    </row>
    <row r="68" spans="1:4" s="127" customFormat="1">
      <c r="A68" s="121" t="s">
        <v>201</v>
      </c>
      <c r="B68" s="120" t="s">
        <v>321</v>
      </c>
      <c r="C68" s="121" t="s">
        <v>42</v>
      </c>
      <c r="D68" s="164">
        <v>0.01</v>
      </c>
    </row>
    <row r="69" spans="1:4" s="127" customFormat="1">
      <c r="A69" s="121" t="s">
        <v>203</v>
      </c>
      <c r="B69" s="120" t="s">
        <v>38</v>
      </c>
      <c r="C69" s="121" t="s">
        <v>42</v>
      </c>
      <c r="D69" s="164">
        <v>0.01</v>
      </c>
    </row>
    <row r="70" spans="1:4" s="127" customFormat="1">
      <c r="A70" s="121" t="s">
        <v>204</v>
      </c>
      <c r="B70" s="120" t="s">
        <v>39</v>
      </c>
      <c r="C70" s="121" t="s">
        <v>42</v>
      </c>
      <c r="D70" s="164">
        <f>0.05+0.05+0.05</f>
        <v>0.15000000000000002</v>
      </c>
    </row>
    <row r="71" spans="1:4" s="127" customFormat="1">
      <c r="A71" s="121" t="s">
        <v>205</v>
      </c>
      <c r="B71" s="120" t="s">
        <v>40</v>
      </c>
      <c r="C71" s="121" t="s">
        <v>42</v>
      </c>
      <c r="D71" s="164">
        <v>0.15</v>
      </c>
    </row>
    <row r="72" spans="1:4" s="127" customFormat="1" ht="30">
      <c r="A72" s="121" t="s">
        <v>225</v>
      </c>
      <c r="B72" s="120" t="s">
        <v>41</v>
      </c>
      <c r="C72" s="121" t="s">
        <v>12</v>
      </c>
      <c r="D72" s="164">
        <f>0.05+0.05</f>
        <v>0.1</v>
      </c>
    </row>
    <row r="73" spans="1:4" s="127" customFormat="1" ht="34.5" customHeight="1">
      <c r="A73" s="121" t="s">
        <v>226</v>
      </c>
      <c r="B73" s="120" t="s">
        <v>33</v>
      </c>
      <c r="C73" s="121" t="s">
        <v>11</v>
      </c>
      <c r="D73" s="164">
        <v>0.02</v>
      </c>
    </row>
    <row r="74" spans="1:4" s="127" customFormat="1" ht="30">
      <c r="A74" s="121" t="s">
        <v>227</v>
      </c>
      <c r="B74" s="120" t="s">
        <v>34</v>
      </c>
      <c r="C74" s="121" t="s">
        <v>12</v>
      </c>
      <c r="D74" s="164">
        <f>0.25+0.1</f>
        <v>0.35</v>
      </c>
    </row>
    <row r="75" spans="1:4" s="127" customFormat="1" ht="33" customHeight="1">
      <c r="A75" s="121" t="s">
        <v>228</v>
      </c>
      <c r="B75" s="120" t="s">
        <v>35</v>
      </c>
      <c r="C75" s="121" t="s">
        <v>12</v>
      </c>
      <c r="D75" s="164">
        <v>0.01</v>
      </c>
    </row>
    <row r="76" spans="1:4" s="127" customFormat="1" ht="23.25" customHeight="1">
      <c r="A76" s="128" t="s">
        <v>213</v>
      </c>
      <c r="B76" s="132" t="s">
        <v>221</v>
      </c>
      <c r="C76" s="128"/>
      <c r="D76" s="129">
        <f>D77+D78+D79</f>
        <v>0.45999999999999996</v>
      </c>
    </row>
    <row r="77" spans="1:4" s="127" customFormat="1" ht="83.25" customHeight="1">
      <c r="A77" s="121" t="s">
        <v>201</v>
      </c>
      <c r="B77" s="120" t="s">
        <v>223</v>
      </c>
      <c r="C77" s="121" t="s">
        <v>11</v>
      </c>
      <c r="D77" s="164">
        <f>0.03+0.02</f>
        <v>0.05</v>
      </c>
    </row>
    <row r="78" spans="1:4" s="127" customFormat="1" ht="27.75" customHeight="1">
      <c r="A78" s="121" t="s">
        <v>203</v>
      </c>
      <c r="B78" s="120" t="s">
        <v>34</v>
      </c>
      <c r="C78" s="121" t="s">
        <v>12</v>
      </c>
      <c r="D78" s="164">
        <f>0.31+0.05</f>
        <v>0.36</v>
      </c>
    </row>
    <row r="79" spans="1:4" s="127" customFormat="1" ht="33" customHeight="1">
      <c r="A79" s="121" t="s">
        <v>204</v>
      </c>
      <c r="B79" s="120" t="s">
        <v>35</v>
      </c>
      <c r="C79" s="121" t="s">
        <v>12</v>
      </c>
      <c r="D79" s="164">
        <v>0.05</v>
      </c>
    </row>
    <row r="80" spans="1:4" s="127" customFormat="1" ht="17.25" customHeight="1">
      <c r="A80" s="128" t="s">
        <v>214</v>
      </c>
      <c r="B80" s="132" t="s">
        <v>222</v>
      </c>
      <c r="C80" s="128"/>
      <c r="D80" s="129">
        <f>D81+D82+D83</f>
        <v>0.47999999999999993</v>
      </c>
    </row>
    <row r="81" spans="1:6" s="127" customFormat="1" ht="83.25" customHeight="1">
      <c r="A81" s="121" t="s">
        <v>201</v>
      </c>
      <c r="B81" s="120" t="s">
        <v>223</v>
      </c>
      <c r="C81" s="121" t="s">
        <v>11</v>
      </c>
      <c r="D81" s="164">
        <v>0.03</v>
      </c>
    </row>
    <row r="82" spans="1:6" s="127" customFormat="1" ht="33" customHeight="1">
      <c r="A82" s="121" t="s">
        <v>203</v>
      </c>
      <c r="B82" s="120" t="s">
        <v>34</v>
      </c>
      <c r="C82" s="121" t="s">
        <v>12</v>
      </c>
      <c r="D82" s="164">
        <f>0.35+0.05</f>
        <v>0.39999999999999997</v>
      </c>
    </row>
    <row r="83" spans="1:6" s="127" customFormat="1" ht="33" customHeight="1">
      <c r="A83" s="121" t="s">
        <v>204</v>
      </c>
      <c r="B83" s="120" t="s">
        <v>35</v>
      </c>
      <c r="C83" s="121" t="s">
        <v>12</v>
      </c>
      <c r="D83" s="164">
        <v>0.05</v>
      </c>
    </row>
    <row r="84" spans="1:6" s="127" customFormat="1" ht="33" customHeight="1">
      <c r="A84" s="128" t="s">
        <v>215</v>
      </c>
      <c r="B84" s="132" t="s">
        <v>229</v>
      </c>
      <c r="C84" s="121"/>
      <c r="D84" s="129">
        <f>D85+D86</f>
        <v>0.38</v>
      </c>
    </row>
    <row r="85" spans="1:6" s="127" customFormat="1" ht="33" customHeight="1">
      <c r="A85" s="121" t="s">
        <v>201</v>
      </c>
      <c r="B85" s="120" t="s">
        <v>230</v>
      </c>
      <c r="C85" s="121" t="s">
        <v>11</v>
      </c>
      <c r="D85" s="164">
        <f>0.05+0.03</f>
        <v>0.08</v>
      </c>
    </row>
    <row r="86" spans="1:6" s="127" customFormat="1" ht="33.75" customHeight="1">
      <c r="A86" s="121" t="s">
        <v>203</v>
      </c>
      <c r="B86" s="120" t="s">
        <v>231</v>
      </c>
      <c r="C86" s="121" t="s">
        <v>12</v>
      </c>
      <c r="D86" s="164">
        <v>0.3</v>
      </c>
    </row>
    <row r="87" spans="1:6" s="127" customFormat="1" ht="28.5">
      <c r="A87" s="128" t="s">
        <v>216</v>
      </c>
      <c r="B87" s="132" t="s">
        <v>43</v>
      </c>
      <c r="C87" s="128"/>
      <c r="D87" s="129">
        <f>D88+D89+D90</f>
        <v>0.28000000000000003</v>
      </c>
    </row>
    <row r="88" spans="1:6" s="127" customFormat="1" ht="30">
      <c r="A88" s="121" t="s">
        <v>201</v>
      </c>
      <c r="B88" s="120" t="s">
        <v>80</v>
      </c>
      <c r="C88" s="121" t="s">
        <v>11</v>
      </c>
      <c r="D88" s="164">
        <v>0.01</v>
      </c>
    </row>
    <row r="89" spans="1:6" s="127" customFormat="1" ht="30">
      <c r="A89" s="121" t="s">
        <v>203</v>
      </c>
      <c r="B89" s="120" t="s">
        <v>44</v>
      </c>
      <c r="C89" s="121" t="s">
        <v>12</v>
      </c>
      <c r="D89" s="164">
        <v>0.02</v>
      </c>
    </row>
    <row r="90" spans="1:6" s="127" customFormat="1" ht="30">
      <c r="A90" s="121" t="s">
        <v>204</v>
      </c>
      <c r="B90" s="120" t="s">
        <v>83</v>
      </c>
      <c r="C90" s="121" t="s">
        <v>12</v>
      </c>
      <c r="D90" s="164">
        <f>0.15+0.1</f>
        <v>0.25</v>
      </c>
    </row>
    <row r="91" spans="1:6" s="127" customFormat="1">
      <c r="A91" s="128" t="s">
        <v>217</v>
      </c>
      <c r="B91" s="132" t="s">
        <v>76</v>
      </c>
      <c r="C91" s="128"/>
      <c r="D91" s="129">
        <f>D92+D93</f>
        <v>0.15000000000000002</v>
      </c>
    </row>
    <row r="92" spans="1:6" s="127" customFormat="1" ht="30">
      <c r="A92" s="121" t="s">
        <v>201</v>
      </c>
      <c r="B92" s="120" t="s">
        <v>77</v>
      </c>
      <c r="C92" s="121" t="s">
        <v>12</v>
      </c>
      <c r="D92" s="121">
        <v>0.05</v>
      </c>
    </row>
    <row r="93" spans="1:6" s="127" customFormat="1" ht="30">
      <c r="A93" s="121" t="s">
        <v>203</v>
      </c>
      <c r="B93" s="120" t="s">
        <v>232</v>
      </c>
      <c r="C93" s="121" t="s">
        <v>12</v>
      </c>
      <c r="D93" s="133">
        <f>0.05+0.05</f>
        <v>0.1</v>
      </c>
    </row>
    <row r="94" spans="1:6" s="127" customFormat="1" ht="33" customHeight="1">
      <c r="A94" s="128" t="s">
        <v>233</v>
      </c>
      <c r="B94" s="128" t="s">
        <v>45</v>
      </c>
      <c r="C94" s="128"/>
      <c r="D94" s="129">
        <f>D95+D96+D97+D98+D99+D100</f>
        <v>8.4400000000000013</v>
      </c>
      <c r="E94" s="131"/>
      <c r="F94" s="140"/>
    </row>
    <row r="95" spans="1:6" s="127" customFormat="1" ht="30">
      <c r="A95" s="121" t="s">
        <v>201</v>
      </c>
      <c r="B95" s="120" t="s">
        <v>46</v>
      </c>
      <c r="C95" s="121" t="s">
        <v>87</v>
      </c>
      <c r="D95" s="164">
        <f>3.03+0.76+0.1</f>
        <v>3.89</v>
      </c>
    </row>
    <row r="96" spans="1:6" s="127" customFormat="1" ht="45">
      <c r="A96" s="121" t="s">
        <v>203</v>
      </c>
      <c r="B96" s="120" t="s">
        <v>47</v>
      </c>
      <c r="C96" s="121" t="s">
        <v>246</v>
      </c>
      <c r="D96" s="164">
        <f>1.57+0.5+0.1</f>
        <v>2.1700000000000004</v>
      </c>
    </row>
    <row r="97" spans="1:6" s="127" customFormat="1" ht="75">
      <c r="A97" s="121" t="s">
        <v>204</v>
      </c>
      <c r="B97" s="120" t="s">
        <v>247</v>
      </c>
      <c r="C97" s="121" t="s">
        <v>42</v>
      </c>
      <c r="D97" s="164">
        <f>1.49+0.02</f>
        <v>1.51</v>
      </c>
    </row>
    <row r="98" spans="1:6" s="127" customFormat="1">
      <c r="A98" s="121" t="s">
        <v>205</v>
      </c>
      <c r="B98" s="120" t="s">
        <v>48</v>
      </c>
      <c r="C98" s="121" t="s">
        <v>42</v>
      </c>
      <c r="D98" s="164">
        <v>0.55000000000000004</v>
      </c>
    </row>
    <row r="99" spans="1:6" s="127" customFormat="1" ht="30">
      <c r="A99" s="121" t="s">
        <v>225</v>
      </c>
      <c r="B99" s="120" t="s">
        <v>49</v>
      </c>
      <c r="C99" s="121" t="s">
        <v>12</v>
      </c>
      <c r="D99" s="164">
        <v>0.08</v>
      </c>
    </row>
    <row r="100" spans="1:6" s="127" customFormat="1">
      <c r="A100" s="121" t="s">
        <v>226</v>
      </c>
      <c r="B100" s="120" t="s">
        <v>78</v>
      </c>
      <c r="C100" s="121" t="s">
        <v>28</v>
      </c>
      <c r="D100" s="164">
        <f>0.17+0.05+0.02</f>
        <v>0.24000000000000002</v>
      </c>
    </row>
    <row r="101" spans="1:6" s="127" customFormat="1" ht="48" customHeight="1">
      <c r="A101" s="128" t="s">
        <v>234</v>
      </c>
      <c r="B101" s="128" t="s">
        <v>54</v>
      </c>
      <c r="C101" s="128"/>
      <c r="D101" s="129">
        <f>D103+D104+D105+D106+D107+D109+D110+D111+D112+D113</f>
        <v>8.0000000000000018</v>
      </c>
      <c r="E101" s="131"/>
      <c r="F101" s="140"/>
    </row>
    <row r="102" spans="1:6" s="127" customFormat="1">
      <c r="A102" s="121"/>
      <c r="B102" s="128" t="s">
        <v>55</v>
      </c>
      <c r="C102" s="121"/>
      <c r="D102" s="121"/>
    </row>
    <row r="103" spans="1:6" s="127" customFormat="1">
      <c r="A103" s="121" t="s">
        <v>201</v>
      </c>
      <c r="B103" s="120" t="s">
        <v>56</v>
      </c>
      <c r="C103" s="121" t="s">
        <v>88</v>
      </c>
      <c r="D103" s="164">
        <v>0.1</v>
      </c>
    </row>
    <row r="104" spans="1:6" s="127" customFormat="1">
      <c r="A104" s="121" t="s">
        <v>203</v>
      </c>
      <c r="B104" s="120" t="s">
        <v>314</v>
      </c>
      <c r="C104" s="121" t="s">
        <v>87</v>
      </c>
      <c r="D104" s="164">
        <v>1.1000000000000001</v>
      </c>
    </row>
    <row r="105" spans="1:6" s="127" customFormat="1">
      <c r="A105" s="121" t="s">
        <v>204</v>
      </c>
      <c r="B105" s="120" t="s">
        <v>57</v>
      </c>
      <c r="C105" s="121" t="s">
        <v>87</v>
      </c>
      <c r="D105" s="164">
        <v>0.05</v>
      </c>
    </row>
    <row r="106" spans="1:6" s="127" customFormat="1">
      <c r="A106" s="121" t="s">
        <v>205</v>
      </c>
      <c r="B106" s="120" t="s">
        <v>58</v>
      </c>
      <c r="C106" s="121" t="s">
        <v>87</v>
      </c>
      <c r="D106" s="164">
        <v>0.11</v>
      </c>
    </row>
    <row r="107" spans="1:6" s="127" customFormat="1">
      <c r="A107" s="121" t="s">
        <v>225</v>
      </c>
      <c r="B107" s="120" t="s">
        <v>248</v>
      </c>
      <c r="C107" s="121" t="s">
        <v>87</v>
      </c>
      <c r="D107" s="164">
        <v>0.44</v>
      </c>
    </row>
    <row r="108" spans="1:6" s="127" customFormat="1">
      <c r="A108" s="121"/>
      <c r="B108" s="128" t="s">
        <v>59</v>
      </c>
      <c r="C108" s="121"/>
      <c r="D108" s="121"/>
    </row>
    <row r="109" spans="1:6" s="127" customFormat="1" ht="30">
      <c r="A109" s="121" t="s">
        <v>226</v>
      </c>
      <c r="B109" s="120" t="s">
        <v>85</v>
      </c>
      <c r="C109" s="121" t="s">
        <v>12</v>
      </c>
      <c r="D109" s="164">
        <f>0.9+0.11</f>
        <v>1.01</v>
      </c>
    </row>
    <row r="110" spans="1:6" s="127" customFormat="1" ht="30">
      <c r="A110" s="121" t="s">
        <v>227</v>
      </c>
      <c r="B110" s="120" t="s">
        <v>60</v>
      </c>
      <c r="C110" s="121" t="s">
        <v>12</v>
      </c>
      <c r="D110" s="164">
        <f>1.31+0.15</f>
        <v>1.46</v>
      </c>
    </row>
    <row r="111" spans="1:6" s="127" customFormat="1" ht="40.5" customHeight="1">
      <c r="A111" s="121" t="s">
        <v>228</v>
      </c>
      <c r="B111" s="120" t="s">
        <v>249</v>
      </c>
      <c r="C111" s="121" t="s">
        <v>87</v>
      </c>
      <c r="D111" s="164">
        <f>0.8+0.1</f>
        <v>0.9</v>
      </c>
    </row>
    <row r="112" spans="1:6" s="127" customFormat="1" ht="23.25" customHeight="1">
      <c r="A112" s="121" t="s">
        <v>241</v>
      </c>
      <c r="B112" s="120" t="s">
        <v>61</v>
      </c>
      <c r="C112" s="121" t="s">
        <v>250</v>
      </c>
      <c r="D112" s="164">
        <v>2.0299999999999998</v>
      </c>
    </row>
    <row r="113" spans="1:13" s="127" customFormat="1" ht="45">
      <c r="A113" s="121" t="s">
        <v>242</v>
      </c>
      <c r="B113" s="120" t="s">
        <v>86</v>
      </c>
      <c r="C113" s="121" t="s">
        <v>87</v>
      </c>
      <c r="D113" s="164">
        <v>0.8</v>
      </c>
    </row>
    <row r="114" spans="1:13" s="127" customFormat="1">
      <c r="A114" s="128" t="s">
        <v>235</v>
      </c>
      <c r="B114" s="128" t="s">
        <v>50</v>
      </c>
      <c r="C114" s="128"/>
      <c r="D114" s="129">
        <f>D115+D116+D117</f>
        <v>3.63</v>
      </c>
      <c r="F114" s="141"/>
    </row>
    <row r="115" spans="1:13" s="127" customFormat="1">
      <c r="A115" s="121" t="s">
        <v>201</v>
      </c>
      <c r="B115" s="120" t="s">
        <v>53</v>
      </c>
      <c r="C115" s="121" t="s">
        <v>89</v>
      </c>
      <c r="D115" s="133">
        <f>3.37+0.11</f>
        <v>3.48</v>
      </c>
    </row>
    <row r="116" spans="1:13" s="127" customFormat="1">
      <c r="A116" s="121" t="s">
        <v>203</v>
      </c>
      <c r="B116" s="120" t="s">
        <v>51</v>
      </c>
      <c r="C116" s="121" t="s">
        <v>88</v>
      </c>
      <c r="D116" s="133">
        <v>0.05</v>
      </c>
    </row>
    <row r="117" spans="1:13" s="127" customFormat="1" ht="30">
      <c r="A117" s="121" t="s">
        <v>204</v>
      </c>
      <c r="B117" s="120" t="s">
        <v>52</v>
      </c>
      <c r="C117" s="121" t="s">
        <v>12</v>
      </c>
      <c r="D117" s="133">
        <v>0.1</v>
      </c>
    </row>
    <row r="118" spans="1:13" s="127" customFormat="1">
      <c r="A118" s="128" t="s">
        <v>236</v>
      </c>
      <c r="B118" s="128" t="s">
        <v>84</v>
      </c>
      <c r="C118" s="128"/>
      <c r="D118" s="129">
        <f>D119</f>
        <v>3.05</v>
      </c>
      <c r="E118" s="149"/>
      <c r="F118" s="141"/>
    </row>
    <row r="119" spans="1:13" s="127" customFormat="1" ht="45">
      <c r="A119" s="121" t="s">
        <v>201</v>
      </c>
      <c r="B119" s="120" t="s">
        <v>251</v>
      </c>
      <c r="C119" s="121" t="s">
        <v>90</v>
      </c>
      <c r="D119" s="133">
        <v>3.05</v>
      </c>
    </row>
    <row r="120" spans="1:13" s="127" customFormat="1" ht="28.5">
      <c r="A120" s="128" t="s">
        <v>237</v>
      </c>
      <c r="B120" s="128" t="s">
        <v>62</v>
      </c>
      <c r="C120" s="128" t="s">
        <v>12</v>
      </c>
      <c r="D120" s="129">
        <v>3.42</v>
      </c>
      <c r="E120" s="131"/>
      <c r="F120" s="140"/>
    </row>
    <row r="121" spans="1:13" s="127" customFormat="1">
      <c r="A121" s="128"/>
      <c r="B121" s="128"/>
      <c r="C121" s="128"/>
      <c r="D121" s="129"/>
      <c r="E121" s="131"/>
      <c r="F121" s="140"/>
    </row>
    <row r="122" spans="1:13" s="127" customFormat="1" ht="191.25">
      <c r="A122" s="139" t="s">
        <v>238</v>
      </c>
      <c r="B122" s="145" t="s">
        <v>330</v>
      </c>
      <c r="C122" s="146" t="s">
        <v>332</v>
      </c>
      <c r="D122" s="147" t="s">
        <v>331</v>
      </c>
    </row>
    <row r="123" spans="1:13" s="127" customFormat="1">
      <c r="A123" s="139"/>
      <c r="B123" s="145"/>
      <c r="C123" s="146"/>
      <c r="D123" s="147"/>
    </row>
    <row r="124" spans="1:13" s="136" customFormat="1">
      <c r="A124" s="128"/>
      <c r="B124" s="128" t="s">
        <v>63</v>
      </c>
      <c r="C124" s="128"/>
      <c r="D124" s="129">
        <f>D13+D47+D94+D101+D114+D118+D120</f>
        <v>42.860000000000007</v>
      </c>
      <c r="E124" s="149"/>
    </row>
    <row r="125" spans="1:13" ht="20.25" customHeight="1">
      <c r="A125" s="126"/>
      <c r="B125" s="150" t="s">
        <v>64</v>
      </c>
      <c r="C125" s="151">
        <f>SUM(C126:C128)</f>
        <v>2541.1</v>
      </c>
      <c r="D125" s="126"/>
    </row>
    <row r="126" spans="1:13" ht="20.25" customHeight="1">
      <c r="A126" s="126">
        <v>1</v>
      </c>
      <c r="B126" s="150" t="s">
        <v>139</v>
      </c>
      <c r="C126" s="152">
        <v>733.5</v>
      </c>
      <c r="D126" s="126"/>
    </row>
    <row r="127" spans="1:13" ht="20.25" customHeight="1">
      <c r="A127" s="126">
        <v>2</v>
      </c>
      <c r="B127" s="150" t="s">
        <v>140</v>
      </c>
      <c r="C127" s="152">
        <v>1059.3</v>
      </c>
      <c r="D127" s="126"/>
    </row>
    <row r="128" spans="1:13" ht="20.25" customHeight="1">
      <c r="A128" s="126">
        <v>3</v>
      </c>
      <c r="B128" s="150" t="s">
        <v>347</v>
      </c>
      <c r="C128" s="152">
        <v>748.3</v>
      </c>
      <c r="D128" s="126"/>
      <c r="E128" s="220"/>
      <c r="F128" s="221"/>
      <c r="G128" s="221"/>
      <c r="H128" s="221"/>
      <c r="I128" s="221"/>
      <c r="J128" s="221"/>
      <c r="K128" s="221"/>
      <c r="L128" s="221"/>
      <c r="M128" s="221"/>
    </row>
    <row r="129" spans="1:4" s="127" customFormat="1">
      <c r="A129" s="110"/>
      <c r="B129" s="153"/>
      <c r="C129" s="110"/>
      <c r="D129" s="110"/>
    </row>
    <row r="130" spans="1:4" s="127" customFormat="1">
      <c r="A130" s="110"/>
      <c r="B130" s="153"/>
      <c r="C130" s="161"/>
      <c r="D130" s="110"/>
    </row>
    <row r="131" spans="1:4" s="109" customFormat="1" ht="30" customHeight="1">
      <c r="A131" s="110"/>
      <c r="B131" s="109" t="s">
        <v>336</v>
      </c>
      <c r="C131" s="218" t="s">
        <v>337</v>
      </c>
      <c r="D131" s="218"/>
    </row>
    <row r="132" spans="1:4" s="109" customFormat="1" ht="30" customHeight="1">
      <c r="A132" s="110"/>
      <c r="B132" s="109" t="s">
        <v>239</v>
      </c>
      <c r="C132" s="219" t="s">
        <v>240</v>
      </c>
      <c r="D132" s="219"/>
    </row>
    <row r="133" spans="1:4" s="127" customFormat="1">
      <c r="A133" s="110"/>
      <c r="B133" s="153"/>
      <c r="C133" s="110"/>
      <c r="D133" s="195"/>
    </row>
    <row r="134" spans="1:4" s="127" customFormat="1">
      <c r="A134" s="110"/>
      <c r="B134" s="153"/>
      <c r="C134" s="110"/>
      <c r="D134" s="110"/>
    </row>
    <row r="135" spans="1:4" s="127" customFormat="1">
      <c r="A135" s="110"/>
      <c r="B135" s="153"/>
      <c r="C135" s="110"/>
      <c r="D135" s="110"/>
    </row>
    <row r="136" spans="1:4" s="127" customFormat="1">
      <c r="A136" s="110"/>
      <c r="B136" s="153"/>
      <c r="C136" s="110"/>
      <c r="D136" s="110"/>
    </row>
    <row r="137" spans="1:4" s="127" customFormat="1">
      <c r="A137" s="110"/>
      <c r="B137" s="153"/>
      <c r="C137" s="110"/>
      <c r="D137" s="110"/>
    </row>
    <row r="138" spans="1:4" s="127" customFormat="1">
      <c r="A138" s="110"/>
      <c r="B138" s="153"/>
      <c r="C138" s="110"/>
      <c r="D138" s="110"/>
    </row>
    <row r="139" spans="1:4" s="127" customFormat="1">
      <c r="A139" s="155"/>
      <c r="B139" s="156"/>
      <c r="C139" s="155"/>
      <c r="D139" s="155"/>
    </row>
    <row r="140" spans="1:4" s="127" customFormat="1">
      <c r="A140" s="155"/>
      <c r="B140" s="156"/>
      <c r="C140" s="155"/>
      <c r="D140" s="155"/>
    </row>
    <row r="141" spans="1:4" s="127" customFormat="1">
      <c r="A141" s="155"/>
      <c r="B141" s="156"/>
      <c r="C141" s="155"/>
      <c r="D141" s="155"/>
    </row>
    <row r="142" spans="1:4" s="127" customFormat="1">
      <c r="A142" s="155"/>
      <c r="B142" s="156"/>
      <c r="C142" s="155"/>
      <c r="D142" s="155"/>
    </row>
    <row r="143" spans="1:4" s="127" customFormat="1">
      <c r="A143" s="155"/>
      <c r="B143" s="156"/>
      <c r="C143" s="155"/>
      <c r="D143" s="155"/>
    </row>
    <row r="144" spans="1:4" s="127" customFormat="1">
      <c r="A144" s="155"/>
      <c r="B144" s="156"/>
      <c r="C144" s="155"/>
      <c r="D144" s="155"/>
    </row>
    <row r="145" spans="1:4" s="127" customFormat="1">
      <c r="A145" s="155"/>
      <c r="B145" s="156"/>
      <c r="C145" s="155"/>
      <c r="D145" s="155"/>
    </row>
    <row r="146" spans="1:4" s="127" customFormat="1">
      <c r="A146" s="155"/>
      <c r="B146" s="156"/>
      <c r="C146" s="155"/>
      <c r="D146" s="155"/>
    </row>
    <row r="147" spans="1:4" s="127" customFormat="1">
      <c r="A147" s="155"/>
      <c r="B147" s="156"/>
      <c r="C147" s="155"/>
      <c r="D147" s="155"/>
    </row>
    <row r="148" spans="1:4" s="127" customFormat="1">
      <c r="A148" s="155"/>
      <c r="B148" s="156"/>
      <c r="C148" s="155"/>
      <c r="D148" s="155"/>
    </row>
    <row r="149" spans="1:4" s="127" customFormat="1">
      <c r="A149" s="155"/>
      <c r="B149" s="156"/>
      <c r="C149" s="155"/>
      <c r="D149" s="155"/>
    </row>
    <row r="150" spans="1:4" s="127" customFormat="1">
      <c r="A150" s="155"/>
      <c r="B150" s="156"/>
      <c r="C150" s="155"/>
      <c r="D150" s="155"/>
    </row>
    <row r="151" spans="1:4" s="127" customFormat="1">
      <c r="A151" s="155"/>
      <c r="B151" s="156"/>
      <c r="C151" s="155"/>
      <c r="D151" s="155"/>
    </row>
    <row r="152" spans="1:4" s="127" customFormat="1">
      <c r="A152" s="155"/>
      <c r="B152" s="156"/>
      <c r="C152" s="155"/>
      <c r="D152" s="155"/>
    </row>
    <row r="153" spans="1:4" s="127" customFormat="1">
      <c r="A153" s="155"/>
      <c r="B153" s="156"/>
      <c r="C153" s="155"/>
      <c r="D153" s="155"/>
    </row>
    <row r="154" spans="1:4" s="127" customFormat="1">
      <c r="A154" s="155"/>
      <c r="B154" s="156"/>
      <c r="C154" s="155"/>
      <c r="D154" s="155"/>
    </row>
    <row r="155" spans="1:4" s="127" customFormat="1">
      <c r="A155" s="155"/>
      <c r="B155" s="156"/>
      <c r="C155" s="155"/>
      <c r="D155" s="155"/>
    </row>
    <row r="156" spans="1:4" s="127" customFormat="1">
      <c r="A156" s="125"/>
      <c r="B156" s="157"/>
      <c r="C156" s="125"/>
      <c r="D156" s="125"/>
    </row>
    <row r="157" spans="1:4" s="127" customFormat="1">
      <c r="A157" s="125"/>
      <c r="B157" s="157"/>
      <c r="C157" s="125"/>
      <c r="D157" s="125"/>
    </row>
    <row r="158" spans="1:4" s="127" customFormat="1">
      <c r="A158" s="125"/>
      <c r="B158" s="157"/>
      <c r="C158" s="125"/>
      <c r="D158" s="125"/>
    </row>
    <row r="159" spans="1:4" s="127" customFormat="1">
      <c r="A159" s="125"/>
      <c r="B159" s="157"/>
      <c r="C159" s="125"/>
      <c r="D159" s="125"/>
    </row>
    <row r="160" spans="1:4" s="127" customFormat="1">
      <c r="A160" s="125"/>
      <c r="B160" s="157"/>
      <c r="C160" s="125"/>
      <c r="D160" s="125"/>
    </row>
    <row r="161" spans="1:4" s="127" customFormat="1">
      <c r="A161" s="125"/>
      <c r="B161" s="157"/>
      <c r="C161" s="125"/>
      <c r="D161" s="125"/>
    </row>
    <row r="162" spans="1:4" s="127" customFormat="1">
      <c r="B162" s="156"/>
    </row>
    <row r="163" spans="1:4" s="127" customFormat="1">
      <c r="B163" s="156"/>
    </row>
    <row r="164" spans="1:4" s="127" customFormat="1">
      <c r="B164" s="156"/>
    </row>
    <row r="165" spans="1:4" s="127" customFormat="1">
      <c r="B165" s="156"/>
    </row>
    <row r="166" spans="1:4" s="127" customFormat="1">
      <c r="B166" s="156"/>
    </row>
    <row r="167" spans="1:4" s="127" customFormat="1">
      <c r="B167" s="156"/>
    </row>
    <row r="168" spans="1:4" s="127" customFormat="1">
      <c r="B168" s="156"/>
    </row>
    <row r="169" spans="1:4" s="127" customFormat="1">
      <c r="B169" s="156"/>
    </row>
    <row r="170" spans="1:4" s="127" customFormat="1">
      <c r="B170" s="156"/>
    </row>
    <row r="171" spans="1:4" s="127" customFormat="1">
      <c r="B171" s="156"/>
    </row>
    <row r="172" spans="1:4" s="127" customFormat="1">
      <c r="B172" s="156"/>
    </row>
    <row r="173" spans="1:4" s="127" customFormat="1">
      <c r="B173" s="156"/>
    </row>
    <row r="174" spans="1:4" s="127" customFormat="1">
      <c r="B174" s="156"/>
    </row>
    <row r="175" spans="1:4" s="127" customFormat="1">
      <c r="B175" s="156"/>
    </row>
    <row r="176" spans="1:4" s="127" customFormat="1">
      <c r="B176" s="156"/>
    </row>
    <row r="177" spans="2:3" s="127" customFormat="1">
      <c r="B177" s="156"/>
    </row>
    <row r="178" spans="2:3">
      <c r="B178" s="158"/>
      <c r="C178" s="127"/>
    </row>
    <row r="179" spans="2:3">
      <c r="B179" s="158"/>
      <c r="C179" s="127"/>
    </row>
    <row r="180" spans="2:3">
      <c r="B180" s="158"/>
      <c r="C180" s="127"/>
    </row>
    <row r="181" spans="2:3">
      <c r="C181" s="127"/>
    </row>
    <row r="182" spans="2:3">
      <c r="C182" s="127"/>
    </row>
    <row r="183" spans="2:3">
      <c r="C183" s="127"/>
    </row>
    <row r="184" spans="2:3">
      <c r="C184" s="127"/>
    </row>
    <row r="185" spans="2:3">
      <c r="C185" s="127"/>
    </row>
    <row r="186" spans="2:3">
      <c r="C186" s="127"/>
    </row>
    <row r="187" spans="2:3">
      <c r="C187" s="127"/>
    </row>
    <row r="188" spans="2:3">
      <c r="C188" s="127"/>
    </row>
    <row r="189" spans="2:3">
      <c r="C189" s="127"/>
    </row>
    <row r="190" spans="2:3">
      <c r="C190" s="127"/>
    </row>
    <row r="191" spans="2:3">
      <c r="C191" s="127"/>
    </row>
    <row r="192" spans="2:3">
      <c r="C192" s="127"/>
    </row>
    <row r="193" spans="3:3">
      <c r="C193" s="127"/>
    </row>
    <row r="194" spans="3:3">
      <c r="C194" s="127"/>
    </row>
  </sheetData>
  <mergeCells count="15">
    <mergeCell ref="C132:D132"/>
    <mergeCell ref="A9:D9"/>
    <mergeCell ref="A10:D10"/>
    <mergeCell ref="A7:D7"/>
    <mergeCell ref="C1:D1"/>
    <mergeCell ref="C2:D2"/>
    <mergeCell ref="C3:D3"/>
    <mergeCell ref="A5:D5"/>
    <mergeCell ref="A6:D6"/>
    <mergeCell ref="E12:G12"/>
    <mergeCell ref="E31:G31"/>
    <mergeCell ref="F42:I42"/>
    <mergeCell ref="A8:D8"/>
    <mergeCell ref="C131:D131"/>
    <mergeCell ref="E128:M128"/>
  </mergeCells>
  <pageMargins left="0.51181102362204722" right="0.31496062992125984" top="0.74803149606299213" bottom="0.74803149606299213" header="0.31496062992125984" footer="0.31496062992125984"/>
  <pageSetup paperSize="9" scale="90" orientation="portrait" r:id="rId1"/>
  <rowBreaks count="2" manualBreakCount="2">
    <brk id="86" max="3" man="1"/>
    <brk id="113" max="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M192"/>
  <sheetViews>
    <sheetView view="pageBreakPreview" zoomScaleSheetLayoutView="100" workbookViewId="0">
      <selection activeCell="H48" sqref="H48"/>
    </sheetView>
  </sheetViews>
  <sheetFormatPr defaultColWidth="9.140625" defaultRowHeight="15"/>
  <cols>
    <col min="1" max="1" width="9.5703125" style="1" customWidth="1"/>
    <col min="2" max="2" width="58.7109375" style="1" customWidth="1"/>
    <col min="3" max="3" width="23.7109375" style="1" customWidth="1"/>
    <col min="4" max="4" width="22.42578125" style="1" customWidth="1"/>
    <col min="5" max="16384" width="9.140625" style="1"/>
  </cols>
  <sheetData>
    <row r="1" spans="1:7">
      <c r="A1" s="2" t="s">
        <v>141</v>
      </c>
      <c r="B1" s="2"/>
      <c r="C1" s="215" t="s">
        <v>26</v>
      </c>
      <c r="D1" s="215"/>
    </row>
    <row r="2" spans="1:7">
      <c r="A2" s="2"/>
      <c r="B2" s="2"/>
      <c r="C2" s="215" t="s">
        <v>333</v>
      </c>
      <c r="D2" s="215"/>
    </row>
    <row r="3" spans="1:7">
      <c r="A3" s="2"/>
      <c r="B3" s="2"/>
      <c r="C3" s="215" t="s">
        <v>334</v>
      </c>
      <c r="D3" s="215"/>
    </row>
    <row r="4" spans="1:7">
      <c r="A4" s="2"/>
      <c r="B4" s="2"/>
      <c r="C4" s="2"/>
      <c r="D4" s="2"/>
    </row>
    <row r="5" spans="1:7">
      <c r="A5" s="232" t="s">
        <v>1</v>
      </c>
      <c r="B5" s="232"/>
      <c r="C5" s="232"/>
      <c r="D5" s="232"/>
    </row>
    <row r="6" spans="1:7">
      <c r="A6" s="232" t="s">
        <v>2</v>
      </c>
      <c r="B6" s="232"/>
      <c r="C6" s="232"/>
      <c r="D6" s="232"/>
    </row>
    <row r="7" spans="1:7" ht="18.75">
      <c r="A7" s="232" t="s">
        <v>3</v>
      </c>
      <c r="B7" s="232"/>
      <c r="C7" s="232"/>
      <c r="D7" s="232"/>
      <c r="E7" s="77" t="s">
        <v>320</v>
      </c>
    </row>
    <row r="8" spans="1:7">
      <c r="A8" s="232" t="s">
        <v>4</v>
      </c>
      <c r="B8" s="232"/>
      <c r="C8" s="232"/>
      <c r="D8" s="232"/>
    </row>
    <row r="9" spans="1:7">
      <c r="A9" s="232" t="s">
        <v>307</v>
      </c>
      <c r="B9" s="232"/>
      <c r="C9" s="232"/>
      <c r="D9" s="232"/>
    </row>
    <row r="10" spans="1:7">
      <c r="A10" s="57"/>
      <c r="B10" s="57"/>
      <c r="C10" s="57"/>
      <c r="D10" s="57"/>
    </row>
    <row r="11" spans="1:7" s="4" customFormat="1" ht="45">
      <c r="A11" s="3" t="s">
        <v>0</v>
      </c>
      <c r="B11" s="3" t="s">
        <v>5</v>
      </c>
      <c r="C11" s="3" t="s">
        <v>6</v>
      </c>
      <c r="D11" s="3" t="s">
        <v>7</v>
      </c>
    </row>
    <row r="12" spans="1:7" s="8" customFormat="1">
      <c r="A12" s="7">
        <v>1</v>
      </c>
      <c r="B12" s="7">
        <v>2</v>
      </c>
      <c r="C12" s="7">
        <v>3</v>
      </c>
      <c r="D12" s="7">
        <v>4</v>
      </c>
      <c r="E12" s="233"/>
      <c r="F12" s="234"/>
      <c r="G12" s="234"/>
    </row>
    <row r="13" spans="1:7" s="34" customFormat="1" ht="28.5">
      <c r="A13" s="23" t="s">
        <v>172</v>
      </c>
      <c r="B13" s="23" t="s">
        <v>174</v>
      </c>
      <c r="C13" s="23"/>
      <c r="D13" s="23">
        <f>D14+D16+D19+D21+D23+D25+D28+D30+D32+D34+D37+D40+D42+D45</f>
        <v>0</v>
      </c>
      <c r="E13" s="34">
        <v>0</v>
      </c>
      <c r="F13" s="34">
        <f>E13-D13</f>
        <v>0</v>
      </c>
    </row>
    <row r="14" spans="1:7" s="34" customFormat="1">
      <c r="A14" s="43" t="s">
        <v>200</v>
      </c>
      <c r="B14" s="44" t="s">
        <v>175</v>
      </c>
      <c r="C14" s="43"/>
      <c r="D14" s="43">
        <f>D15</f>
        <v>0</v>
      </c>
      <c r="E14" s="48">
        <v>0</v>
      </c>
      <c r="F14" s="48"/>
    </row>
    <row r="15" spans="1:7" s="34" customFormat="1" ht="45">
      <c r="A15" s="3" t="s">
        <v>201</v>
      </c>
      <c r="B15" s="14" t="s">
        <v>179</v>
      </c>
      <c r="C15" s="3" t="s">
        <v>12</v>
      </c>
      <c r="D15" s="3">
        <v>0</v>
      </c>
      <c r="E15" s="48">
        <f>D14+D16+D19+D21+D23+D25+D28+D30+D45</f>
        <v>0</v>
      </c>
      <c r="F15" s="48">
        <f>E14-E15</f>
        <v>0</v>
      </c>
    </row>
    <row r="16" spans="1:7" s="34" customFormat="1">
      <c r="A16" s="43" t="s">
        <v>202</v>
      </c>
      <c r="B16" s="44" t="s">
        <v>176</v>
      </c>
      <c r="C16" s="45"/>
      <c r="D16" s="43">
        <f>D17+D18</f>
        <v>0</v>
      </c>
    </row>
    <row r="17" spans="1:7" s="34" customFormat="1" ht="30">
      <c r="A17" s="3" t="s">
        <v>201</v>
      </c>
      <c r="B17" s="14" t="s">
        <v>180</v>
      </c>
      <c r="C17" s="3" t="s">
        <v>12</v>
      </c>
      <c r="D17" s="3">
        <v>0</v>
      </c>
    </row>
    <row r="18" spans="1:7" s="34" customFormat="1" ht="30">
      <c r="A18" s="3" t="s">
        <v>203</v>
      </c>
      <c r="B18" s="14" t="s">
        <v>181</v>
      </c>
      <c r="C18" s="3" t="s">
        <v>12</v>
      </c>
      <c r="D18" s="3">
        <v>0</v>
      </c>
    </row>
    <row r="19" spans="1:7" s="34" customFormat="1">
      <c r="A19" s="43" t="s">
        <v>206</v>
      </c>
      <c r="B19" s="44" t="s">
        <v>177</v>
      </c>
      <c r="C19" s="45"/>
      <c r="D19" s="43">
        <f>D20</f>
        <v>0</v>
      </c>
    </row>
    <row r="20" spans="1:7" s="34" customFormat="1" ht="60">
      <c r="A20" s="3" t="s">
        <v>201</v>
      </c>
      <c r="B20" s="14" t="s">
        <v>178</v>
      </c>
      <c r="C20" s="3" t="s">
        <v>12</v>
      </c>
      <c r="D20" s="3">
        <v>0</v>
      </c>
    </row>
    <row r="21" spans="1:7" s="34" customFormat="1">
      <c r="A21" s="43" t="s">
        <v>207</v>
      </c>
      <c r="B21" s="44" t="s">
        <v>220</v>
      </c>
      <c r="C21" s="45"/>
      <c r="D21" s="43">
        <f>D22</f>
        <v>0</v>
      </c>
    </row>
    <row r="22" spans="1:7" s="34" customFormat="1">
      <c r="A22" s="3" t="s">
        <v>201</v>
      </c>
      <c r="B22" s="14" t="s">
        <v>72</v>
      </c>
      <c r="C22" s="3" t="s">
        <v>12</v>
      </c>
      <c r="D22" s="3">
        <v>0</v>
      </c>
    </row>
    <row r="23" spans="1:7" s="34" customFormat="1">
      <c r="A23" s="43" t="s">
        <v>208</v>
      </c>
      <c r="B23" s="44" t="s">
        <v>182</v>
      </c>
      <c r="C23" s="45"/>
      <c r="D23" s="43">
        <f>D24</f>
        <v>0</v>
      </c>
    </row>
    <row r="24" spans="1:7" s="34" customFormat="1" ht="30">
      <c r="A24" s="3" t="s">
        <v>201</v>
      </c>
      <c r="B24" s="14" t="s">
        <v>185</v>
      </c>
      <c r="C24" s="3" t="s">
        <v>12</v>
      </c>
      <c r="D24" s="3">
        <v>0</v>
      </c>
    </row>
    <row r="25" spans="1:7" s="34" customFormat="1">
      <c r="A25" s="43" t="s">
        <v>209</v>
      </c>
      <c r="B25" s="44" t="s">
        <v>187</v>
      </c>
      <c r="C25" s="45"/>
      <c r="D25" s="43">
        <f>D26+D27</f>
        <v>0</v>
      </c>
    </row>
    <row r="26" spans="1:7" s="34" customFormat="1" ht="45">
      <c r="A26" s="3" t="s">
        <v>201</v>
      </c>
      <c r="B26" s="14" t="s">
        <v>183</v>
      </c>
      <c r="C26" s="3" t="s">
        <v>12</v>
      </c>
      <c r="D26" s="3">
        <v>0</v>
      </c>
    </row>
    <row r="27" spans="1:7" s="34" customFormat="1">
      <c r="A27" s="3" t="s">
        <v>203</v>
      </c>
      <c r="B27" s="14" t="s">
        <v>184</v>
      </c>
      <c r="C27" s="3" t="s">
        <v>12</v>
      </c>
      <c r="D27" s="3">
        <v>0</v>
      </c>
    </row>
    <row r="28" spans="1:7" s="34" customFormat="1" ht="42.75">
      <c r="A28" s="43" t="s">
        <v>210</v>
      </c>
      <c r="B28" s="44" t="s">
        <v>186</v>
      </c>
      <c r="C28" s="45"/>
      <c r="D28" s="43">
        <f>D29</f>
        <v>0</v>
      </c>
    </row>
    <row r="29" spans="1:7" s="34" customFormat="1">
      <c r="A29" s="3" t="s">
        <v>201</v>
      </c>
      <c r="B29" s="14" t="s">
        <v>243</v>
      </c>
      <c r="C29" s="3" t="s">
        <v>12</v>
      </c>
      <c r="D29" s="3">
        <v>0</v>
      </c>
    </row>
    <row r="30" spans="1:7" s="34" customFormat="1" ht="42.75">
      <c r="A30" s="43" t="s">
        <v>211</v>
      </c>
      <c r="B30" s="44" t="s">
        <v>188</v>
      </c>
      <c r="C30" s="45"/>
      <c r="D30" s="43">
        <f>D31</f>
        <v>0</v>
      </c>
    </row>
    <row r="31" spans="1:7" s="34" customFormat="1" ht="45">
      <c r="A31" s="3" t="s">
        <v>201</v>
      </c>
      <c r="B31" s="14" t="s">
        <v>189</v>
      </c>
      <c r="C31" s="3" t="s">
        <v>12</v>
      </c>
      <c r="D31" s="3">
        <v>0</v>
      </c>
      <c r="E31" s="235" t="s">
        <v>305</v>
      </c>
      <c r="F31" s="236"/>
      <c r="G31" s="236"/>
    </row>
    <row r="32" spans="1:7" s="34" customFormat="1">
      <c r="A32" s="43" t="s">
        <v>212</v>
      </c>
      <c r="B32" s="44" t="s">
        <v>190</v>
      </c>
      <c r="C32" s="45"/>
      <c r="D32" s="43">
        <f>D33</f>
        <v>0</v>
      </c>
      <c r="E32" s="34">
        <v>0</v>
      </c>
    </row>
    <row r="33" spans="1:9" s="34" customFormat="1" ht="45">
      <c r="A33" s="3" t="s">
        <v>201</v>
      </c>
      <c r="B33" s="14" t="s">
        <v>191</v>
      </c>
      <c r="C33" s="3" t="s">
        <v>12</v>
      </c>
      <c r="D33" s="3">
        <v>0</v>
      </c>
      <c r="E33" s="34">
        <f>D32+D34+D37+D40</f>
        <v>0</v>
      </c>
      <c r="F33" s="34">
        <f>E32-E33</f>
        <v>0</v>
      </c>
    </row>
    <row r="34" spans="1:9" s="34" customFormat="1">
      <c r="A34" s="43" t="s">
        <v>213</v>
      </c>
      <c r="B34" s="44" t="s">
        <v>192</v>
      </c>
      <c r="C34" s="45"/>
      <c r="D34" s="43">
        <f>D35</f>
        <v>0</v>
      </c>
    </row>
    <row r="35" spans="1:9" s="34" customFormat="1" ht="30">
      <c r="A35" s="3" t="s">
        <v>201</v>
      </c>
      <c r="B35" s="14" t="s">
        <v>193</v>
      </c>
      <c r="C35" s="3" t="s">
        <v>12</v>
      </c>
      <c r="D35" s="3">
        <v>0</v>
      </c>
    </row>
    <row r="36" spans="1:9" s="34" customFormat="1" ht="30">
      <c r="A36" s="54" t="s">
        <v>203</v>
      </c>
      <c r="B36" s="55" t="s">
        <v>224</v>
      </c>
      <c r="C36" s="54" t="s">
        <v>12</v>
      </c>
      <c r="D36" s="56" t="s">
        <v>299</v>
      </c>
    </row>
    <row r="37" spans="1:9" s="34" customFormat="1">
      <c r="A37" s="43" t="s">
        <v>214</v>
      </c>
      <c r="B37" s="44" t="s">
        <v>194</v>
      </c>
      <c r="C37" s="45"/>
      <c r="D37" s="43">
        <f>D38</f>
        <v>0</v>
      </c>
    </row>
    <row r="38" spans="1:9" s="34" customFormat="1" ht="30">
      <c r="A38" s="3" t="s">
        <v>201</v>
      </c>
      <c r="B38" s="14" t="s">
        <v>244</v>
      </c>
      <c r="C38" s="3" t="s">
        <v>12</v>
      </c>
      <c r="D38" s="3">
        <v>0</v>
      </c>
    </row>
    <row r="39" spans="1:9" s="34" customFormat="1" ht="30">
      <c r="A39" s="54" t="s">
        <v>203</v>
      </c>
      <c r="B39" s="55" t="s">
        <v>224</v>
      </c>
      <c r="C39" s="54" t="s">
        <v>12</v>
      </c>
      <c r="D39" s="56" t="s">
        <v>299</v>
      </c>
    </row>
    <row r="40" spans="1:9" s="34" customFormat="1" ht="28.5">
      <c r="A40" s="43" t="s">
        <v>215</v>
      </c>
      <c r="B40" s="44" t="s">
        <v>196</v>
      </c>
      <c r="C40" s="45" t="s">
        <v>12</v>
      </c>
      <c r="D40" s="43">
        <f>D41</f>
        <v>0</v>
      </c>
    </row>
    <row r="41" spans="1:9" s="34" customFormat="1" ht="45">
      <c r="A41" s="3" t="s">
        <v>201</v>
      </c>
      <c r="B41" s="14" t="s">
        <v>195</v>
      </c>
      <c r="C41" s="3" t="s">
        <v>12</v>
      </c>
      <c r="D41" s="3">
        <v>0</v>
      </c>
    </row>
    <row r="42" spans="1:9" s="34" customFormat="1" ht="29.25" customHeight="1">
      <c r="A42" s="43" t="s">
        <v>216</v>
      </c>
      <c r="B42" s="44" t="s">
        <v>197</v>
      </c>
      <c r="C42" s="45"/>
      <c r="D42" s="43">
        <f>D43+D44</f>
        <v>0</v>
      </c>
      <c r="E42" s="34">
        <v>0</v>
      </c>
      <c r="F42" s="236" t="s">
        <v>306</v>
      </c>
      <c r="G42" s="236"/>
      <c r="H42" s="236"/>
      <c r="I42" s="236"/>
    </row>
    <row r="43" spans="1:9" s="34" customFormat="1" ht="30">
      <c r="A43" s="3" t="s">
        <v>201</v>
      </c>
      <c r="B43" s="14" t="s">
        <v>81</v>
      </c>
      <c r="C43" s="3" t="s">
        <v>12</v>
      </c>
      <c r="D43" s="3">
        <v>0</v>
      </c>
    </row>
    <row r="44" spans="1:9" s="34" customFormat="1">
      <c r="A44" s="3" t="s">
        <v>203</v>
      </c>
      <c r="B44" s="14" t="s">
        <v>82</v>
      </c>
      <c r="C44" s="3" t="s">
        <v>12</v>
      </c>
      <c r="D44" s="3">
        <v>0</v>
      </c>
    </row>
    <row r="45" spans="1:9" s="34" customFormat="1">
      <c r="A45" s="43" t="s">
        <v>217</v>
      </c>
      <c r="B45" s="44" t="s">
        <v>198</v>
      </c>
      <c r="C45" s="45"/>
      <c r="D45" s="43">
        <f>D46</f>
        <v>0</v>
      </c>
    </row>
    <row r="46" spans="1:9" s="34" customFormat="1">
      <c r="A46" s="3" t="s">
        <v>201</v>
      </c>
      <c r="B46" s="14" t="s">
        <v>199</v>
      </c>
      <c r="C46" s="3" t="s">
        <v>12</v>
      </c>
      <c r="D46" s="3">
        <v>0</v>
      </c>
    </row>
    <row r="47" spans="1:9" s="31" customFormat="1" ht="28.5">
      <c r="A47" s="37" t="s">
        <v>218</v>
      </c>
      <c r="B47" s="23" t="s">
        <v>173</v>
      </c>
      <c r="C47" s="38"/>
      <c r="D47" s="82">
        <f>D48+D50+D52+D56+D58+D60+D63+D65+D67+D76+D80+D84+D87+D91</f>
        <v>0</v>
      </c>
      <c r="E47" s="48">
        <v>3.13</v>
      </c>
      <c r="F47" s="91">
        <f>D47-E47</f>
        <v>-3.13</v>
      </c>
    </row>
    <row r="48" spans="1:9" s="8" customFormat="1" ht="28.5">
      <c r="A48" s="46" t="s">
        <v>200</v>
      </c>
      <c r="B48" s="49" t="s">
        <v>245</v>
      </c>
      <c r="C48" s="46"/>
      <c r="D48" s="79">
        <f>D49</f>
        <v>0</v>
      </c>
      <c r="E48" s="32">
        <f>E47-D47</f>
        <v>3.13</v>
      </c>
    </row>
    <row r="49" spans="1:4" s="8" customFormat="1">
      <c r="A49" s="3" t="s">
        <v>201</v>
      </c>
      <c r="B49" s="5" t="s">
        <v>10</v>
      </c>
      <c r="C49" s="3" t="s">
        <v>28</v>
      </c>
      <c r="D49" s="80">
        <v>0</v>
      </c>
    </row>
    <row r="50" spans="1:4" s="4" customFormat="1">
      <c r="A50" s="46" t="s">
        <v>202</v>
      </c>
      <c r="B50" s="49" t="s">
        <v>13</v>
      </c>
      <c r="C50" s="46"/>
      <c r="D50" s="79">
        <f>D51</f>
        <v>0</v>
      </c>
    </row>
    <row r="51" spans="1:4" s="4" customFormat="1" ht="30">
      <c r="A51" s="26" t="s">
        <v>201</v>
      </c>
      <c r="B51" s="20" t="s">
        <v>14</v>
      </c>
      <c r="C51" s="26" t="s">
        <v>11</v>
      </c>
      <c r="D51" s="83">
        <v>0</v>
      </c>
    </row>
    <row r="52" spans="1:4" s="4" customFormat="1">
      <c r="A52" s="46" t="s">
        <v>206</v>
      </c>
      <c r="B52" s="49" t="s">
        <v>74</v>
      </c>
      <c r="C52" s="46"/>
      <c r="D52" s="79">
        <f>D53+D54+D55</f>
        <v>0</v>
      </c>
    </row>
    <row r="53" spans="1:4" s="4" customFormat="1" ht="60">
      <c r="A53" s="26" t="s">
        <v>201</v>
      </c>
      <c r="B53" s="20" t="s">
        <v>75</v>
      </c>
      <c r="C53" s="26" t="s">
        <v>11</v>
      </c>
      <c r="D53" s="83">
        <v>0</v>
      </c>
    </row>
    <row r="54" spans="1:4" s="8" customFormat="1">
      <c r="A54" s="26" t="s">
        <v>203</v>
      </c>
      <c r="B54" s="20" t="s">
        <v>18</v>
      </c>
      <c r="C54" s="26" t="s">
        <v>28</v>
      </c>
      <c r="D54" s="83">
        <v>0</v>
      </c>
    </row>
    <row r="55" spans="1:4" s="8" customFormat="1">
      <c r="A55" s="26" t="s">
        <v>204</v>
      </c>
      <c r="B55" s="20" t="s">
        <v>19</v>
      </c>
      <c r="C55" s="26" t="s">
        <v>12</v>
      </c>
      <c r="D55" s="114">
        <v>0</v>
      </c>
    </row>
    <row r="56" spans="1:4" s="8" customFormat="1">
      <c r="A56" s="46" t="s">
        <v>207</v>
      </c>
      <c r="B56" s="49" t="s">
        <v>15</v>
      </c>
      <c r="C56" s="46"/>
      <c r="D56" s="79">
        <f>D57</f>
        <v>0</v>
      </c>
    </row>
    <row r="57" spans="1:4" s="8" customFormat="1">
      <c r="A57" s="26" t="s">
        <v>201</v>
      </c>
      <c r="B57" s="5" t="s">
        <v>16</v>
      </c>
      <c r="C57" s="26" t="s">
        <v>28</v>
      </c>
      <c r="D57" s="83">
        <v>0</v>
      </c>
    </row>
    <row r="58" spans="1:4" s="8" customFormat="1" ht="28.5">
      <c r="A58" s="46" t="s">
        <v>208</v>
      </c>
      <c r="B58" s="49" t="s">
        <v>29</v>
      </c>
      <c r="C58" s="46"/>
      <c r="D58" s="79">
        <f>D59</f>
        <v>0</v>
      </c>
    </row>
    <row r="59" spans="1:4" s="8" customFormat="1" ht="30">
      <c r="A59" s="3" t="s">
        <v>201</v>
      </c>
      <c r="B59" s="5" t="s">
        <v>219</v>
      </c>
      <c r="C59" s="3" t="s">
        <v>11</v>
      </c>
      <c r="D59" s="80">
        <v>0</v>
      </c>
    </row>
    <row r="60" spans="1:4" s="33" customFormat="1">
      <c r="A60" s="46" t="s">
        <v>209</v>
      </c>
      <c r="B60" s="47" t="s">
        <v>302</v>
      </c>
      <c r="C60" s="46"/>
      <c r="D60" s="79">
        <f>D61+D62</f>
        <v>0</v>
      </c>
    </row>
    <row r="61" spans="1:4" s="8" customFormat="1">
      <c r="A61" s="3" t="s">
        <v>8</v>
      </c>
      <c r="B61" s="14" t="s">
        <v>31</v>
      </c>
      <c r="C61" s="3" t="s">
        <v>11</v>
      </c>
      <c r="D61" s="80">
        <v>0</v>
      </c>
    </row>
    <row r="62" spans="1:4" s="8" customFormat="1" ht="30">
      <c r="A62" s="3" t="s">
        <v>9</v>
      </c>
      <c r="B62" s="14" t="s">
        <v>32</v>
      </c>
      <c r="C62" s="3" t="s">
        <v>12</v>
      </c>
      <c r="D62" s="80">
        <v>0</v>
      </c>
    </row>
    <row r="63" spans="1:4" s="8" customFormat="1" ht="42.75">
      <c r="A63" s="43" t="s">
        <v>210</v>
      </c>
      <c r="B63" s="49" t="s">
        <v>73</v>
      </c>
      <c r="C63" s="46"/>
      <c r="D63" s="81">
        <f>D64</f>
        <v>0</v>
      </c>
    </row>
    <row r="64" spans="1:4" s="8" customFormat="1">
      <c r="A64" s="3" t="s">
        <v>201</v>
      </c>
      <c r="B64" s="5" t="s">
        <v>17</v>
      </c>
      <c r="C64" s="3" t="s">
        <v>11</v>
      </c>
      <c r="D64" s="80">
        <v>0</v>
      </c>
    </row>
    <row r="65" spans="1:4" s="8" customFormat="1">
      <c r="A65" s="46" t="s">
        <v>211</v>
      </c>
      <c r="B65" s="49" t="s">
        <v>20</v>
      </c>
      <c r="C65" s="46"/>
      <c r="D65" s="79">
        <f>D66</f>
        <v>0</v>
      </c>
    </row>
    <row r="66" spans="1:4" s="8" customFormat="1" ht="30">
      <c r="A66" s="3" t="s">
        <v>8</v>
      </c>
      <c r="B66" s="5" t="s">
        <v>79</v>
      </c>
      <c r="C66" s="26" t="s">
        <v>11</v>
      </c>
      <c r="D66" s="80">
        <v>0</v>
      </c>
    </row>
    <row r="67" spans="1:4" s="8" customFormat="1">
      <c r="A67" s="46" t="s">
        <v>212</v>
      </c>
      <c r="B67" s="47" t="s">
        <v>36</v>
      </c>
      <c r="C67" s="46"/>
      <c r="D67" s="79">
        <f>D68+D69+D70+D71+D72+D73+D74+D75</f>
        <v>0</v>
      </c>
    </row>
    <row r="68" spans="1:4" s="8" customFormat="1">
      <c r="A68" s="3" t="s">
        <v>201</v>
      </c>
      <c r="B68" s="14" t="s">
        <v>37</v>
      </c>
      <c r="C68" s="26" t="s">
        <v>42</v>
      </c>
      <c r="D68" s="83">
        <v>0</v>
      </c>
    </row>
    <row r="69" spans="1:4" s="8" customFormat="1">
      <c r="A69" s="3" t="s">
        <v>203</v>
      </c>
      <c r="B69" s="14" t="s">
        <v>38</v>
      </c>
      <c r="C69" s="3" t="s">
        <v>42</v>
      </c>
      <c r="D69" s="83">
        <v>0</v>
      </c>
    </row>
    <row r="70" spans="1:4" s="8" customFormat="1">
      <c r="A70" s="3" t="s">
        <v>204</v>
      </c>
      <c r="B70" s="14" t="s">
        <v>39</v>
      </c>
      <c r="C70" s="3" t="s">
        <v>42</v>
      </c>
      <c r="D70" s="83">
        <v>0</v>
      </c>
    </row>
    <row r="71" spans="1:4" s="8" customFormat="1">
      <c r="A71" s="3" t="s">
        <v>205</v>
      </c>
      <c r="B71" s="14" t="s">
        <v>40</v>
      </c>
      <c r="C71" s="3" t="s">
        <v>42</v>
      </c>
      <c r="D71" s="83">
        <v>0</v>
      </c>
    </row>
    <row r="72" spans="1:4" s="8" customFormat="1">
      <c r="A72" s="3" t="s">
        <v>225</v>
      </c>
      <c r="B72" s="14" t="s">
        <v>41</v>
      </c>
      <c r="C72" s="3" t="s">
        <v>12</v>
      </c>
      <c r="D72" s="83">
        <v>0</v>
      </c>
    </row>
    <row r="73" spans="1:4" s="8" customFormat="1" ht="30">
      <c r="A73" s="3" t="s">
        <v>226</v>
      </c>
      <c r="B73" s="14" t="s">
        <v>33</v>
      </c>
      <c r="C73" s="3" t="s">
        <v>11</v>
      </c>
      <c r="D73" s="83">
        <v>0</v>
      </c>
    </row>
    <row r="74" spans="1:4" s="8" customFormat="1">
      <c r="A74" s="3" t="s">
        <v>227</v>
      </c>
      <c r="B74" s="14" t="s">
        <v>34</v>
      </c>
      <c r="C74" s="3" t="s">
        <v>12</v>
      </c>
      <c r="D74" s="83">
        <v>0</v>
      </c>
    </row>
    <row r="75" spans="1:4" s="8" customFormat="1" ht="30">
      <c r="A75" s="3" t="s">
        <v>228</v>
      </c>
      <c r="B75" s="14" t="s">
        <v>35</v>
      </c>
      <c r="C75" s="3" t="s">
        <v>12</v>
      </c>
      <c r="D75" s="83">
        <v>0</v>
      </c>
    </row>
    <row r="76" spans="1:4" s="8" customFormat="1">
      <c r="A76" s="43" t="s">
        <v>213</v>
      </c>
      <c r="B76" s="47" t="s">
        <v>221</v>
      </c>
      <c r="C76" s="46"/>
      <c r="D76" s="81">
        <f>D77+D78+D79</f>
        <v>0</v>
      </c>
    </row>
    <row r="77" spans="1:4" s="8" customFormat="1" ht="75">
      <c r="A77" s="3" t="s">
        <v>201</v>
      </c>
      <c r="B77" s="14" t="s">
        <v>223</v>
      </c>
      <c r="C77" s="3" t="s">
        <v>11</v>
      </c>
      <c r="D77" s="80">
        <v>0</v>
      </c>
    </row>
    <row r="78" spans="1:4" s="8" customFormat="1">
      <c r="A78" s="3" t="s">
        <v>203</v>
      </c>
      <c r="B78" s="14" t="s">
        <v>34</v>
      </c>
      <c r="C78" s="3" t="s">
        <v>12</v>
      </c>
      <c r="D78" s="80">
        <v>0</v>
      </c>
    </row>
    <row r="79" spans="1:4" s="8" customFormat="1" ht="30">
      <c r="A79" s="3" t="s">
        <v>204</v>
      </c>
      <c r="B79" s="14" t="s">
        <v>35</v>
      </c>
      <c r="C79" s="3" t="s">
        <v>12</v>
      </c>
      <c r="D79" s="80">
        <v>0</v>
      </c>
    </row>
    <row r="80" spans="1:4" s="8" customFormat="1">
      <c r="A80" s="43" t="s">
        <v>214</v>
      </c>
      <c r="B80" s="47" t="s">
        <v>222</v>
      </c>
      <c r="C80" s="46"/>
      <c r="D80" s="81">
        <f>D81+D82+D83</f>
        <v>0</v>
      </c>
    </row>
    <row r="81" spans="1:6" s="8" customFormat="1" ht="75">
      <c r="A81" s="3" t="s">
        <v>201</v>
      </c>
      <c r="B81" s="14" t="s">
        <v>223</v>
      </c>
      <c r="C81" s="3" t="s">
        <v>11</v>
      </c>
      <c r="D81" s="80">
        <v>0</v>
      </c>
    </row>
    <row r="82" spans="1:6" s="8" customFormat="1">
      <c r="A82" s="3" t="s">
        <v>203</v>
      </c>
      <c r="B82" s="14" t="s">
        <v>34</v>
      </c>
      <c r="C82" s="3" t="s">
        <v>12</v>
      </c>
      <c r="D82" s="80">
        <v>0</v>
      </c>
    </row>
    <row r="83" spans="1:6" s="8" customFormat="1" ht="30">
      <c r="A83" s="3" t="s">
        <v>204</v>
      </c>
      <c r="B83" s="14" t="s">
        <v>35</v>
      </c>
      <c r="C83" s="3" t="s">
        <v>12</v>
      </c>
      <c r="D83" s="80">
        <v>0</v>
      </c>
    </row>
    <row r="84" spans="1:6" s="8" customFormat="1">
      <c r="A84" s="43" t="s">
        <v>215</v>
      </c>
      <c r="B84" s="47" t="s">
        <v>229</v>
      </c>
      <c r="C84" s="45"/>
      <c r="D84" s="81">
        <f>D85+D86</f>
        <v>0</v>
      </c>
    </row>
    <row r="85" spans="1:6" s="8" customFormat="1" ht="30">
      <c r="A85" s="3" t="s">
        <v>201</v>
      </c>
      <c r="B85" s="14" t="s">
        <v>230</v>
      </c>
      <c r="C85" s="3" t="s">
        <v>11</v>
      </c>
      <c r="D85" s="80">
        <v>0</v>
      </c>
    </row>
    <row r="86" spans="1:6" s="8" customFormat="1" ht="30">
      <c r="A86" s="3" t="s">
        <v>203</v>
      </c>
      <c r="B86" s="14" t="s">
        <v>231</v>
      </c>
      <c r="C86" s="3" t="s">
        <v>12</v>
      </c>
      <c r="D86" s="80">
        <v>0</v>
      </c>
    </row>
    <row r="87" spans="1:6" s="8" customFormat="1" ht="28.5">
      <c r="A87" s="46" t="s">
        <v>216</v>
      </c>
      <c r="B87" s="47" t="s">
        <v>43</v>
      </c>
      <c r="C87" s="46"/>
      <c r="D87" s="79">
        <f>D88+D89+D90</f>
        <v>0</v>
      </c>
    </row>
    <row r="88" spans="1:6" s="8" customFormat="1" ht="30">
      <c r="A88" s="3" t="s">
        <v>201</v>
      </c>
      <c r="B88" s="14" t="s">
        <v>80</v>
      </c>
      <c r="C88" s="3" t="s">
        <v>11</v>
      </c>
      <c r="D88" s="80">
        <v>0</v>
      </c>
    </row>
    <row r="89" spans="1:6" s="8" customFormat="1" ht="30">
      <c r="A89" s="3" t="s">
        <v>203</v>
      </c>
      <c r="B89" s="14" t="s">
        <v>44</v>
      </c>
      <c r="C89" s="3" t="s">
        <v>12</v>
      </c>
      <c r="D89" s="80">
        <v>0</v>
      </c>
    </row>
    <row r="90" spans="1:6" s="8" customFormat="1" ht="30">
      <c r="A90" s="3" t="s">
        <v>204</v>
      </c>
      <c r="B90" s="14" t="s">
        <v>83</v>
      </c>
      <c r="C90" s="3" t="s">
        <v>12</v>
      </c>
      <c r="D90" s="80">
        <v>0</v>
      </c>
    </row>
    <row r="91" spans="1:6" s="8" customFormat="1">
      <c r="A91" s="46" t="s">
        <v>217</v>
      </c>
      <c r="B91" s="47" t="s">
        <v>76</v>
      </c>
      <c r="C91" s="46"/>
      <c r="D91" s="79">
        <f>D92+D93</f>
        <v>0</v>
      </c>
    </row>
    <row r="92" spans="1:6" s="8" customFormat="1" ht="30">
      <c r="A92" s="3" t="s">
        <v>201</v>
      </c>
      <c r="B92" s="14" t="s">
        <v>77</v>
      </c>
      <c r="C92" s="3" t="s">
        <v>12</v>
      </c>
      <c r="D92" s="80">
        <v>0</v>
      </c>
    </row>
    <row r="93" spans="1:6" s="8" customFormat="1">
      <c r="A93" s="3" t="s">
        <v>203</v>
      </c>
      <c r="B93" s="14" t="s">
        <v>232</v>
      </c>
      <c r="C93" s="3" t="s">
        <v>12</v>
      </c>
      <c r="D93" s="80">
        <v>0</v>
      </c>
    </row>
    <row r="94" spans="1:6" s="8" customFormat="1" ht="28.5">
      <c r="A94" s="23" t="s">
        <v>233</v>
      </c>
      <c r="B94" s="23" t="s">
        <v>45</v>
      </c>
      <c r="C94" s="23"/>
      <c r="D94" s="82">
        <f>D95+D96+D97+D98+D99+D100</f>
        <v>0</v>
      </c>
      <c r="E94" s="34">
        <v>7.11</v>
      </c>
      <c r="F94" s="52">
        <f>D94-E94</f>
        <v>-7.11</v>
      </c>
    </row>
    <row r="95" spans="1:6" s="8" customFormat="1" ht="30">
      <c r="A95" s="3" t="s">
        <v>201</v>
      </c>
      <c r="B95" s="14" t="s">
        <v>46</v>
      </c>
      <c r="C95" s="3" t="s">
        <v>87</v>
      </c>
      <c r="D95" s="115">
        <v>0</v>
      </c>
    </row>
    <row r="96" spans="1:6" s="8" customFormat="1" ht="30">
      <c r="A96" s="3" t="s">
        <v>203</v>
      </c>
      <c r="B96" s="14" t="s">
        <v>47</v>
      </c>
      <c r="C96" s="26" t="s">
        <v>246</v>
      </c>
      <c r="D96" s="115">
        <v>0</v>
      </c>
    </row>
    <row r="97" spans="1:6" s="8" customFormat="1" ht="75">
      <c r="A97" s="3" t="s">
        <v>204</v>
      </c>
      <c r="B97" s="14" t="s">
        <v>247</v>
      </c>
      <c r="C97" s="3" t="s">
        <v>42</v>
      </c>
      <c r="D97" s="115">
        <v>0</v>
      </c>
    </row>
    <row r="98" spans="1:6" s="8" customFormat="1">
      <c r="A98" s="3" t="s">
        <v>205</v>
      </c>
      <c r="B98" s="14" t="s">
        <v>48</v>
      </c>
      <c r="C98" s="3" t="s">
        <v>42</v>
      </c>
      <c r="D98" s="115">
        <v>0</v>
      </c>
    </row>
    <row r="99" spans="1:6" s="8" customFormat="1" ht="30">
      <c r="A99" s="3" t="s">
        <v>225</v>
      </c>
      <c r="B99" s="14" t="s">
        <v>49</v>
      </c>
      <c r="C99" s="3" t="s">
        <v>12</v>
      </c>
      <c r="D99" s="115">
        <v>0</v>
      </c>
    </row>
    <row r="100" spans="1:6" s="8" customFormat="1">
      <c r="A100" s="3" t="s">
        <v>226</v>
      </c>
      <c r="B100" s="14" t="s">
        <v>78</v>
      </c>
      <c r="C100" s="26" t="s">
        <v>28</v>
      </c>
      <c r="D100" s="115">
        <v>0</v>
      </c>
    </row>
    <row r="101" spans="1:6" s="8" customFormat="1" ht="42.75">
      <c r="A101" s="23" t="s">
        <v>234</v>
      </c>
      <c r="B101" s="23" t="s">
        <v>54</v>
      </c>
      <c r="C101" s="23"/>
      <c r="D101" s="82">
        <f>D103+D104+D105+D106+D107+D109+D110+D111+D112+D113</f>
        <v>0</v>
      </c>
      <c r="E101" s="34">
        <v>7.12</v>
      </c>
      <c r="F101" s="52">
        <f>D101-E101</f>
        <v>-7.12</v>
      </c>
    </row>
    <row r="102" spans="1:6" s="8" customFormat="1">
      <c r="A102" s="45"/>
      <c r="B102" s="43" t="s">
        <v>55</v>
      </c>
      <c r="C102" s="45"/>
      <c r="D102" s="116"/>
    </row>
    <row r="103" spans="1:6" s="8" customFormat="1">
      <c r="A103" s="3" t="s">
        <v>201</v>
      </c>
      <c r="B103" s="14" t="s">
        <v>56</v>
      </c>
      <c r="C103" s="3" t="s">
        <v>88</v>
      </c>
      <c r="D103" s="80">
        <v>0</v>
      </c>
    </row>
    <row r="104" spans="1:6" s="8" customFormat="1">
      <c r="A104" s="3" t="s">
        <v>203</v>
      </c>
      <c r="B104" s="14" t="s">
        <v>314</v>
      </c>
      <c r="C104" s="3" t="s">
        <v>87</v>
      </c>
      <c r="D104" s="80">
        <v>0</v>
      </c>
    </row>
    <row r="105" spans="1:6" s="8" customFormat="1">
      <c r="A105" s="3" t="s">
        <v>204</v>
      </c>
      <c r="B105" s="14" t="s">
        <v>57</v>
      </c>
      <c r="C105" s="3" t="s">
        <v>87</v>
      </c>
      <c r="D105" s="80">
        <v>0</v>
      </c>
    </row>
    <row r="106" spans="1:6" s="8" customFormat="1">
      <c r="A106" s="3" t="s">
        <v>205</v>
      </c>
      <c r="B106" s="22" t="s">
        <v>58</v>
      </c>
      <c r="C106" s="3" t="s">
        <v>87</v>
      </c>
      <c r="D106" s="80">
        <v>0</v>
      </c>
    </row>
    <row r="107" spans="1:6" s="8" customFormat="1">
      <c r="A107" s="3" t="s">
        <v>225</v>
      </c>
      <c r="B107" s="14" t="s">
        <v>248</v>
      </c>
      <c r="C107" s="3" t="s">
        <v>87</v>
      </c>
      <c r="D107" s="80">
        <v>0</v>
      </c>
    </row>
    <row r="108" spans="1:6" s="8" customFormat="1">
      <c r="A108" s="45"/>
      <c r="B108" s="43" t="s">
        <v>59</v>
      </c>
      <c r="C108" s="45"/>
      <c r="D108" s="80">
        <v>0</v>
      </c>
    </row>
    <row r="109" spans="1:6" s="8" customFormat="1" ht="30">
      <c r="A109" s="3" t="s">
        <v>226</v>
      </c>
      <c r="B109" s="14" t="s">
        <v>85</v>
      </c>
      <c r="C109" s="3" t="s">
        <v>12</v>
      </c>
      <c r="D109" s="80">
        <v>0</v>
      </c>
    </row>
    <row r="110" spans="1:6" s="8" customFormat="1" ht="30">
      <c r="A110" s="3" t="s">
        <v>227</v>
      </c>
      <c r="B110" s="14" t="s">
        <v>60</v>
      </c>
      <c r="C110" s="3" t="s">
        <v>12</v>
      </c>
      <c r="D110" s="80">
        <v>0</v>
      </c>
    </row>
    <row r="111" spans="1:6" s="8" customFormat="1" ht="30">
      <c r="A111" s="3" t="s">
        <v>228</v>
      </c>
      <c r="B111" s="22" t="s">
        <v>249</v>
      </c>
      <c r="C111" s="26" t="s">
        <v>87</v>
      </c>
      <c r="D111" s="80">
        <v>0</v>
      </c>
    </row>
    <row r="112" spans="1:6" s="8" customFormat="1">
      <c r="A112" s="3" t="s">
        <v>241</v>
      </c>
      <c r="B112" s="14" t="s">
        <v>61</v>
      </c>
      <c r="C112" s="3" t="s">
        <v>250</v>
      </c>
      <c r="D112" s="80">
        <v>0</v>
      </c>
    </row>
    <row r="113" spans="1:13" s="8" customFormat="1" ht="45">
      <c r="A113" s="3" t="s">
        <v>242</v>
      </c>
      <c r="B113" s="14" t="s">
        <v>86</v>
      </c>
      <c r="C113" s="3" t="s">
        <v>87</v>
      </c>
      <c r="D113" s="80">
        <v>0</v>
      </c>
    </row>
    <row r="114" spans="1:13" s="8" customFormat="1">
      <c r="A114" s="23" t="s">
        <v>235</v>
      </c>
      <c r="B114" s="23" t="s">
        <v>50</v>
      </c>
      <c r="C114" s="23"/>
      <c r="D114" s="82">
        <f>D115+D116+D117</f>
        <v>0</v>
      </c>
      <c r="E114" s="31">
        <v>3.52</v>
      </c>
      <c r="F114" s="32">
        <f>D114-E114</f>
        <v>-3.52</v>
      </c>
    </row>
    <row r="115" spans="1:13" s="8" customFormat="1">
      <c r="A115" s="3" t="s">
        <v>201</v>
      </c>
      <c r="B115" s="22" t="s">
        <v>53</v>
      </c>
      <c r="C115" s="3" t="s">
        <v>89</v>
      </c>
      <c r="D115" s="80">
        <v>0</v>
      </c>
    </row>
    <row r="116" spans="1:13" s="8" customFormat="1">
      <c r="A116" s="3" t="s">
        <v>203</v>
      </c>
      <c r="B116" s="14" t="s">
        <v>51</v>
      </c>
      <c r="C116" s="3" t="s">
        <v>88</v>
      </c>
      <c r="D116" s="80">
        <v>0</v>
      </c>
    </row>
    <row r="117" spans="1:13" s="8" customFormat="1">
      <c r="A117" s="3" t="s">
        <v>204</v>
      </c>
      <c r="B117" s="14" t="s">
        <v>52</v>
      </c>
      <c r="C117" s="3" t="s">
        <v>12</v>
      </c>
      <c r="D117" s="80">
        <v>0</v>
      </c>
    </row>
    <row r="118" spans="1:13" s="8" customFormat="1">
      <c r="A118" s="23" t="s">
        <v>236</v>
      </c>
      <c r="B118" s="23" t="s">
        <v>84</v>
      </c>
      <c r="C118" s="23"/>
      <c r="D118" s="82">
        <f>D119</f>
        <v>0</v>
      </c>
      <c r="E118" s="51">
        <v>3</v>
      </c>
      <c r="F118" s="32">
        <f>D118-E118</f>
        <v>-3</v>
      </c>
    </row>
    <row r="119" spans="1:13" s="8" customFormat="1" ht="45">
      <c r="A119" s="3" t="s">
        <v>201</v>
      </c>
      <c r="B119" s="14" t="s">
        <v>251</v>
      </c>
      <c r="C119" s="3" t="s">
        <v>90</v>
      </c>
      <c r="D119" s="115">
        <v>0</v>
      </c>
    </row>
    <row r="120" spans="1:13" s="8" customFormat="1" ht="28.5">
      <c r="A120" s="23" t="s">
        <v>237</v>
      </c>
      <c r="B120" s="23" t="s">
        <v>62</v>
      </c>
      <c r="C120" s="23" t="s">
        <v>12</v>
      </c>
      <c r="D120" s="23">
        <v>0</v>
      </c>
      <c r="E120" s="34">
        <v>2.92</v>
      </c>
      <c r="F120" s="4">
        <f>D120-E120</f>
        <v>-2.92</v>
      </c>
    </row>
    <row r="121" spans="1:13" s="103" customFormat="1">
      <c r="A121" s="98"/>
      <c r="B121" s="98"/>
      <c r="C121" s="98"/>
      <c r="D121" s="98"/>
      <c r="E121" s="107"/>
      <c r="F121" s="106"/>
    </row>
    <row r="122" spans="1:13" s="8" customFormat="1" ht="127.5">
      <c r="A122" s="94" t="s">
        <v>238</v>
      </c>
      <c r="B122" s="95" t="s">
        <v>330</v>
      </c>
      <c r="C122" s="96" t="s">
        <v>332</v>
      </c>
      <c r="D122" s="97" t="s">
        <v>331</v>
      </c>
    </row>
    <row r="123" spans="1:13" s="103" customFormat="1">
      <c r="A123" s="99"/>
      <c r="B123" s="100"/>
      <c r="C123" s="101"/>
      <c r="D123" s="102"/>
    </row>
    <row r="124" spans="1:13" s="31" customFormat="1">
      <c r="A124" s="23"/>
      <c r="B124" s="23" t="s">
        <v>63</v>
      </c>
      <c r="C124" s="23"/>
      <c r="D124" s="24">
        <f>D13+D47+D94+D101+D114+D118+D120</f>
        <v>0</v>
      </c>
      <c r="E124" s="51">
        <f>E13+E47+E94+E101+E114+E118+E120</f>
        <v>26.799999999999997</v>
      </c>
      <c r="F124" s="51">
        <f>E124-D124</f>
        <v>26.799999999999997</v>
      </c>
    </row>
    <row r="125" spans="1:13">
      <c r="A125" s="7"/>
      <c r="B125" s="10" t="s">
        <v>64</v>
      </c>
      <c r="C125" s="29">
        <f>C126</f>
        <v>740.3</v>
      </c>
      <c r="D125" s="27"/>
      <c r="E125" s="69">
        <f>29.17-2.37</f>
        <v>26.8</v>
      </c>
      <c r="F125" s="1" t="s">
        <v>319</v>
      </c>
    </row>
    <row r="126" spans="1:13">
      <c r="A126" s="7">
        <v>1</v>
      </c>
      <c r="B126" s="10" t="s">
        <v>142</v>
      </c>
      <c r="C126" s="25">
        <v>740.3</v>
      </c>
      <c r="D126" s="27"/>
    </row>
    <row r="127" spans="1:13" s="8" customFormat="1">
      <c r="A127" s="15"/>
      <c r="B127" s="16"/>
      <c r="C127" s="15"/>
      <c r="D127" s="15"/>
    </row>
    <row r="128" spans="1:13" s="8" customFormat="1" ht="18.75">
      <c r="A128" s="15"/>
      <c r="B128" s="16"/>
      <c r="C128" s="42"/>
      <c r="D128" s="15"/>
      <c r="E128" s="237" t="s">
        <v>324</v>
      </c>
      <c r="F128" s="238"/>
      <c r="G128" s="238"/>
      <c r="H128" s="238"/>
      <c r="I128" s="238"/>
      <c r="J128" s="238"/>
      <c r="K128" s="238"/>
      <c r="L128" s="238"/>
      <c r="M128" s="238"/>
    </row>
    <row r="129" spans="1:4" s="30" customFormat="1" ht="15" customHeight="1">
      <c r="A129" s="15"/>
      <c r="B129" s="109" t="s">
        <v>336</v>
      </c>
      <c r="C129" s="218" t="s">
        <v>337</v>
      </c>
      <c r="D129" s="218"/>
    </row>
    <row r="130" spans="1:4" s="30" customFormat="1">
      <c r="A130" s="15"/>
      <c r="B130" s="30" t="s">
        <v>239</v>
      </c>
      <c r="C130" s="231" t="s">
        <v>240</v>
      </c>
      <c r="D130" s="231"/>
    </row>
    <row r="131" spans="1:4" s="8" customFormat="1">
      <c r="A131" s="15"/>
      <c r="B131" s="16"/>
      <c r="C131" s="15"/>
      <c r="D131" s="78">
        <f>D15+D17+D18+D20+D22+D24+D26+D27+D29+D31+D33+D35+D38+D41+D43+D44+D46+D49+D51+D53+D54+D55+D57+D59+D61+D62+D64+D66+D68+D69+D70+D71+D72+D73+D74+D75+D77+D78+D79+D81+D82+D83+D85+D86+D88+D89+D90+D92+D93+D95+D96+D97+D98+D99+D100+D103+D104+D105+D106+D107+D109+D110+D111+D112+D113+D115+D116+D117+D119+D120</f>
        <v>0</v>
      </c>
    </row>
    <row r="132" spans="1:4" s="8" customFormat="1">
      <c r="A132" s="15"/>
      <c r="B132" s="16"/>
      <c r="C132" s="15"/>
      <c r="D132" s="15"/>
    </row>
    <row r="133" spans="1:4" s="8" customFormat="1">
      <c r="A133" s="15"/>
      <c r="B133" s="16"/>
      <c r="C133" s="15"/>
      <c r="D133" s="15"/>
    </row>
    <row r="134" spans="1:4" s="8" customFormat="1">
      <c r="A134" s="15"/>
      <c r="B134" s="16"/>
      <c r="C134" s="15"/>
      <c r="D134" s="15"/>
    </row>
    <row r="135" spans="1:4" s="8" customFormat="1">
      <c r="A135" s="15"/>
      <c r="B135" s="16"/>
      <c r="C135" s="15"/>
      <c r="D135" s="15"/>
    </row>
    <row r="136" spans="1:4" s="8" customFormat="1">
      <c r="A136" s="15"/>
      <c r="B136" s="16"/>
      <c r="C136" s="15"/>
      <c r="D136" s="15"/>
    </row>
    <row r="137" spans="1:4" s="8" customFormat="1">
      <c r="A137" s="9"/>
      <c r="B137" s="11"/>
      <c r="C137" s="9"/>
      <c r="D137" s="9"/>
    </row>
    <row r="138" spans="1:4" s="8" customFormat="1">
      <c r="A138" s="9"/>
      <c r="B138" s="11"/>
      <c r="C138" s="9"/>
      <c r="D138" s="9"/>
    </row>
    <row r="139" spans="1:4" s="8" customFormat="1">
      <c r="A139" s="9"/>
      <c r="B139" s="11"/>
      <c r="C139" s="9"/>
      <c r="D139" s="9"/>
    </row>
    <row r="140" spans="1:4" s="8" customFormat="1">
      <c r="A140" s="9"/>
      <c r="B140" s="11"/>
      <c r="C140" s="9"/>
      <c r="D140" s="9"/>
    </row>
    <row r="141" spans="1:4" s="8" customFormat="1">
      <c r="A141" s="9"/>
      <c r="B141" s="11"/>
      <c r="C141" s="9"/>
      <c r="D141" s="9"/>
    </row>
    <row r="142" spans="1:4" s="8" customFormat="1">
      <c r="A142" s="9"/>
      <c r="B142" s="11"/>
      <c r="C142" s="9"/>
      <c r="D142" s="9"/>
    </row>
    <row r="143" spans="1:4" s="8" customFormat="1">
      <c r="A143" s="9"/>
      <c r="B143" s="11"/>
      <c r="C143" s="9"/>
      <c r="D143" s="9"/>
    </row>
    <row r="144" spans="1:4" s="8" customFormat="1">
      <c r="A144" s="9"/>
      <c r="B144" s="11"/>
      <c r="C144" s="9"/>
      <c r="D144" s="9"/>
    </row>
    <row r="145" spans="1:4" s="8" customFormat="1">
      <c r="A145" s="9"/>
      <c r="B145" s="11"/>
      <c r="C145" s="9"/>
      <c r="D145" s="9"/>
    </row>
    <row r="146" spans="1:4" s="8" customFormat="1">
      <c r="A146" s="9"/>
      <c r="B146" s="11"/>
      <c r="C146" s="9"/>
      <c r="D146" s="9"/>
    </row>
    <row r="147" spans="1:4" s="8" customFormat="1">
      <c r="A147" s="9"/>
      <c r="B147" s="11"/>
      <c r="C147" s="9"/>
      <c r="D147" s="9"/>
    </row>
    <row r="148" spans="1:4" s="8" customFormat="1">
      <c r="A148" s="9"/>
      <c r="B148" s="11"/>
      <c r="C148" s="9"/>
      <c r="D148" s="9"/>
    </row>
    <row r="149" spans="1:4" s="8" customFormat="1">
      <c r="A149" s="9"/>
      <c r="B149" s="11"/>
      <c r="C149" s="9"/>
      <c r="D149" s="9"/>
    </row>
    <row r="150" spans="1:4" s="8" customFormat="1">
      <c r="A150" s="9"/>
      <c r="B150" s="11"/>
      <c r="C150" s="9"/>
      <c r="D150" s="9"/>
    </row>
    <row r="151" spans="1:4" s="8" customFormat="1">
      <c r="A151" s="9"/>
      <c r="B151" s="11"/>
      <c r="C151" s="9"/>
      <c r="D151" s="9"/>
    </row>
    <row r="152" spans="1:4" s="8" customFormat="1">
      <c r="A152" s="9"/>
      <c r="B152" s="11"/>
      <c r="C152" s="9"/>
      <c r="D152" s="9"/>
    </row>
    <row r="153" spans="1:4" s="8" customFormat="1">
      <c r="A153" s="9"/>
      <c r="B153" s="11"/>
      <c r="C153" s="9"/>
      <c r="D153" s="9"/>
    </row>
    <row r="154" spans="1:4" s="8" customFormat="1">
      <c r="A154" s="4"/>
      <c r="B154" s="12"/>
      <c r="C154" s="4"/>
      <c r="D154" s="4"/>
    </row>
    <row r="155" spans="1:4" s="8" customFormat="1">
      <c r="A155" s="4"/>
      <c r="B155" s="12"/>
      <c r="C155" s="4"/>
      <c r="D155" s="4"/>
    </row>
    <row r="156" spans="1:4" s="8" customFormat="1">
      <c r="A156" s="4"/>
      <c r="B156" s="12"/>
      <c r="C156" s="4"/>
      <c r="D156" s="4"/>
    </row>
    <row r="157" spans="1:4" s="8" customFormat="1">
      <c r="A157" s="4"/>
      <c r="B157" s="12"/>
      <c r="C157" s="4"/>
      <c r="D157" s="4"/>
    </row>
    <row r="158" spans="1:4" s="8" customFormat="1">
      <c r="A158" s="4"/>
      <c r="B158" s="12"/>
      <c r="C158" s="4"/>
      <c r="D158" s="4"/>
    </row>
    <row r="159" spans="1:4" s="8" customFormat="1">
      <c r="A159" s="4"/>
      <c r="B159" s="12"/>
      <c r="C159" s="4"/>
      <c r="D159" s="4"/>
    </row>
    <row r="160" spans="1:4" s="8" customFormat="1">
      <c r="B160" s="11"/>
    </row>
    <row r="161" spans="1:4" s="8" customFormat="1">
      <c r="B161" s="11"/>
    </row>
    <row r="162" spans="1:4" s="8" customFormat="1">
      <c r="B162" s="11"/>
    </row>
    <row r="163" spans="1:4" s="8" customFormat="1">
      <c r="B163" s="11"/>
    </row>
    <row r="164" spans="1:4" s="8" customFormat="1">
      <c r="B164" s="11"/>
    </row>
    <row r="165" spans="1:4" s="8" customFormat="1">
      <c r="B165" s="11"/>
    </row>
    <row r="166" spans="1:4" s="8" customFormat="1">
      <c r="B166" s="11"/>
    </row>
    <row r="167" spans="1:4" s="8" customFormat="1">
      <c r="B167" s="11"/>
    </row>
    <row r="168" spans="1:4" s="8" customFormat="1">
      <c r="B168" s="11"/>
    </row>
    <row r="169" spans="1:4" s="8" customFormat="1">
      <c r="B169" s="11"/>
    </row>
    <row r="170" spans="1:4" s="8" customFormat="1">
      <c r="B170" s="11"/>
    </row>
    <row r="171" spans="1:4" s="8" customFormat="1">
      <c r="B171" s="11"/>
    </row>
    <row r="172" spans="1:4" s="8" customFormat="1">
      <c r="B172" s="11"/>
    </row>
    <row r="173" spans="1:4" s="8" customFormat="1">
      <c r="B173" s="11"/>
    </row>
    <row r="174" spans="1:4" s="8" customFormat="1">
      <c r="B174" s="11"/>
    </row>
    <row r="175" spans="1:4" s="33" customFormat="1">
      <c r="A175" s="8"/>
      <c r="B175" s="11"/>
      <c r="C175" s="8"/>
      <c r="D175" s="8"/>
    </row>
    <row r="176" spans="1:4" s="28" customFormat="1">
      <c r="A176" s="1"/>
      <c r="B176" s="13"/>
      <c r="C176" s="8"/>
      <c r="D176" s="1"/>
    </row>
    <row r="177" spans="1:4" s="28" customFormat="1">
      <c r="A177" s="1"/>
      <c r="B177" s="13"/>
      <c r="C177" s="8"/>
      <c r="D177" s="1"/>
    </row>
    <row r="178" spans="1:4" s="28" customFormat="1">
      <c r="A178" s="1"/>
      <c r="B178" s="13"/>
      <c r="C178" s="8"/>
      <c r="D178" s="1"/>
    </row>
    <row r="179" spans="1:4" s="28" customFormat="1">
      <c r="A179" s="1"/>
      <c r="B179" s="1"/>
      <c r="C179" s="8"/>
      <c r="D179" s="1"/>
    </row>
    <row r="180" spans="1:4" s="28" customFormat="1">
      <c r="A180" s="1"/>
      <c r="B180" s="1"/>
      <c r="C180" s="8"/>
      <c r="D180" s="1"/>
    </row>
    <row r="181" spans="1:4" s="28" customFormat="1">
      <c r="A181" s="1"/>
      <c r="B181" s="1"/>
      <c r="C181" s="8"/>
      <c r="D181" s="1"/>
    </row>
    <row r="182" spans="1:4" s="28" customFormat="1">
      <c r="A182" s="1"/>
      <c r="B182" s="1"/>
      <c r="C182" s="8"/>
      <c r="D182" s="1"/>
    </row>
    <row r="183" spans="1:4" s="28" customFormat="1">
      <c r="A183" s="1"/>
      <c r="B183" s="1"/>
      <c r="C183" s="8"/>
      <c r="D183" s="1"/>
    </row>
    <row r="184" spans="1:4" s="28" customFormat="1">
      <c r="A184" s="1"/>
      <c r="B184" s="1"/>
      <c r="C184" s="8"/>
      <c r="D184" s="1"/>
    </row>
    <row r="185" spans="1:4" s="28" customFormat="1">
      <c r="A185" s="1"/>
      <c r="B185" s="1"/>
      <c r="C185" s="8"/>
      <c r="D185" s="1"/>
    </row>
    <row r="186" spans="1:4" s="28" customFormat="1">
      <c r="A186" s="1"/>
      <c r="B186" s="1"/>
      <c r="C186" s="8"/>
      <c r="D186" s="1"/>
    </row>
    <row r="187" spans="1:4" s="28" customFormat="1">
      <c r="A187" s="1"/>
      <c r="B187" s="1"/>
      <c r="C187" s="8"/>
      <c r="D187" s="1"/>
    </row>
    <row r="188" spans="1:4" s="28" customFormat="1">
      <c r="A188" s="1"/>
      <c r="B188" s="1"/>
      <c r="C188" s="8"/>
      <c r="D188" s="1"/>
    </row>
    <row r="189" spans="1:4" s="28" customFormat="1">
      <c r="A189" s="1"/>
      <c r="B189" s="1"/>
      <c r="C189" s="8"/>
      <c r="D189" s="1"/>
    </row>
    <row r="190" spans="1:4" s="28" customFormat="1">
      <c r="A190" s="1"/>
      <c r="B190" s="1"/>
      <c r="C190" s="8"/>
      <c r="D190" s="1"/>
    </row>
    <row r="191" spans="1:4" s="28" customFormat="1">
      <c r="A191" s="1"/>
      <c r="B191" s="1"/>
      <c r="C191" s="8"/>
      <c r="D191" s="1"/>
    </row>
    <row r="192" spans="1:4" s="28" customFormat="1">
      <c r="A192" s="1"/>
      <c r="B192" s="1"/>
      <c r="C192" s="8"/>
      <c r="D192" s="1"/>
    </row>
  </sheetData>
  <mergeCells count="14">
    <mergeCell ref="A7:D7"/>
    <mergeCell ref="C1:D1"/>
    <mergeCell ref="C2:D2"/>
    <mergeCell ref="C3:D3"/>
    <mergeCell ref="A5:D5"/>
    <mergeCell ref="A6:D6"/>
    <mergeCell ref="C129:D129"/>
    <mergeCell ref="C130:D130"/>
    <mergeCell ref="A8:D8"/>
    <mergeCell ref="A9:D9"/>
    <mergeCell ref="E12:G12"/>
    <mergeCell ref="E31:G31"/>
    <mergeCell ref="F42:I42"/>
    <mergeCell ref="E128:M128"/>
  </mergeCells>
  <pageMargins left="0.7" right="0.7" top="0.75" bottom="0.75" header="0.3" footer="0.3"/>
  <pageSetup paperSize="9" scale="76" orientation="portrait" verticalDpi="0" r:id="rId1"/>
  <rowBreaks count="1" manualBreakCount="1">
    <brk id="79" max="3" man="1"/>
  </rowBreaks>
  <colBreaks count="1" manualBreakCount="1">
    <brk id="4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M192"/>
  <sheetViews>
    <sheetView view="pageBreakPreview" zoomScaleSheetLayoutView="100" workbookViewId="0">
      <selection activeCell="B11" sqref="B11"/>
    </sheetView>
  </sheetViews>
  <sheetFormatPr defaultColWidth="9.140625" defaultRowHeight="15"/>
  <cols>
    <col min="1" max="1" width="9.42578125" style="123" customWidth="1"/>
    <col min="2" max="2" width="53.28515625" style="123" customWidth="1"/>
    <col min="3" max="3" width="20.28515625" style="123" customWidth="1"/>
    <col min="4" max="4" width="22" style="172" customWidth="1"/>
    <col min="5" max="16384" width="9.140625" style="123"/>
  </cols>
  <sheetData>
    <row r="1" spans="1:8">
      <c r="A1" s="122" t="s">
        <v>158</v>
      </c>
      <c r="B1" s="122"/>
      <c r="C1" s="215" t="s">
        <v>26</v>
      </c>
      <c r="D1" s="215"/>
    </row>
    <row r="2" spans="1:8">
      <c r="A2" s="122"/>
      <c r="B2" s="122"/>
      <c r="C2" s="215" t="s">
        <v>327</v>
      </c>
      <c r="D2" s="215"/>
    </row>
    <row r="3" spans="1:8">
      <c r="A3" s="122"/>
      <c r="B3" s="122"/>
      <c r="C3" s="215" t="s">
        <v>326</v>
      </c>
      <c r="D3" s="215"/>
    </row>
    <row r="4" spans="1:8">
      <c r="A4" s="122"/>
      <c r="B4" s="122"/>
      <c r="C4" s="122"/>
      <c r="D4" s="162"/>
    </row>
    <row r="5" spans="1:8">
      <c r="A5" s="214" t="s">
        <v>1</v>
      </c>
      <c r="B5" s="214"/>
      <c r="C5" s="214"/>
      <c r="D5" s="214"/>
    </row>
    <row r="6" spans="1:8">
      <c r="A6" s="214" t="s">
        <v>2</v>
      </c>
      <c r="B6" s="214"/>
      <c r="C6" s="214"/>
      <c r="D6" s="214"/>
    </row>
    <row r="7" spans="1:8" ht="18.75">
      <c r="A7" s="214" t="s">
        <v>3</v>
      </c>
      <c r="B7" s="214"/>
      <c r="C7" s="214"/>
      <c r="D7" s="214"/>
      <c r="E7" s="159"/>
    </row>
    <row r="8" spans="1:8">
      <c r="A8" s="214" t="s">
        <v>4</v>
      </c>
      <c r="B8" s="214"/>
      <c r="C8" s="214"/>
      <c r="D8" s="214"/>
    </row>
    <row r="9" spans="1:8">
      <c r="A9" s="214" t="s">
        <v>348</v>
      </c>
      <c r="B9" s="214"/>
      <c r="C9" s="214"/>
      <c r="D9" s="214"/>
    </row>
    <row r="10" spans="1:8">
      <c r="A10" s="124"/>
      <c r="B10" s="124"/>
      <c r="C10" s="124"/>
      <c r="D10" s="163"/>
    </row>
    <row r="11" spans="1:8" s="125" customFormat="1" ht="76.5" customHeight="1">
      <c r="A11" s="121" t="s">
        <v>0</v>
      </c>
      <c r="B11" s="121" t="s">
        <v>5</v>
      </c>
      <c r="C11" s="121" t="s">
        <v>6</v>
      </c>
      <c r="D11" s="164" t="s">
        <v>7</v>
      </c>
    </row>
    <row r="12" spans="1:8" s="127" customFormat="1" ht="13.5" customHeight="1">
      <c r="A12" s="126">
        <v>1</v>
      </c>
      <c r="B12" s="126">
        <v>2</v>
      </c>
      <c r="C12" s="126">
        <v>3</v>
      </c>
      <c r="D12" s="165">
        <v>4</v>
      </c>
      <c r="E12" s="196"/>
    </row>
    <row r="13" spans="1:8" s="130" customFormat="1" ht="28.5">
      <c r="A13" s="128" t="s">
        <v>172</v>
      </c>
      <c r="B13" s="128" t="s">
        <v>174</v>
      </c>
      <c r="C13" s="128"/>
      <c r="D13" s="166">
        <f>D14+D16+D19+D21+D23+D25+D28+D30+D32+D34+D37+D40+D42+D45</f>
        <v>9.23</v>
      </c>
    </row>
    <row r="14" spans="1:8" s="130" customFormat="1" ht="15.75" customHeight="1">
      <c r="A14" s="128" t="s">
        <v>200</v>
      </c>
      <c r="B14" s="132" t="s">
        <v>175</v>
      </c>
      <c r="C14" s="128"/>
      <c r="D14" s="166">
        <f>D15</f>
        <v>0.81</v>
      </c>
      <c r="F14" s="224"/>
      <c r="G14" s="224"/>
      <c r="H14" s="224"/>
    </row>
    <row r="15" spans="1:8" s="130" customFormat="1" ht="60">
      <c r="A15" s="121" t="s">
        <v>201</v>
      </c>
      <c r="B15" s="120" t="s">
        <v>179</v>
      </c>
      <c r="C15" s="121" t="s">
        <v>12</v>
      </c>
      <c r="D15" s="164">
        <v>0.81</v>
      </c>
    </row>
    <row r="16" spans="1:8" s="130" customFormat="1">
      <c r="A16" s="128" t="s">
        <v>202</v>
      </c>
      <c r="B16" s="132" t="s">
        <v>176</v>
      </c>
      <c r="C16" s="121"/>
      <c r="D16" s="166">
        <f>D17+D18</f>
        <v>0.48</v>
      </c>
    </row>
    <row r="17" spans="1:8" s="130" customFormat="1" ht="30">
      <c r="A17" s="121" t="s">
        <v>201</v>
      </c>
      <c r="B17" s="120" t="s">
        <v>180</v>
      </c>
      <c r="C17" s="121" t="s">
        <v>12</v>
      </c>
      <c r="D17" s="164">
        <v>0.24</v>
      </c>
    </row>
    <row r="18" spans="1:8" s="130" customFormat="1" ht="30">
      <c r="A18" s="121" t="s">
        <v>203</v>
      </c>
      <c r="B18" s="120" t="s">
        <v>181</v>
      </c>
      <c r="C18" s="121" t="s">
        <v>12</v>
      </c>
      <c r="D18" s="164">
        <v>0.24</v>
      </c>
    </row>
    <row r="19" spans="1:8" s="130" customFormat="1">
      <c r="A19" s="128" t="s">
        <v>206</v>
      </c>
      <c r="B19" s="132" t="s">
        <v>177</v>
      </c>
      <c r="C19" s="121"/>
      <c r="D19" s="166">
        <f>D20</f>
        <v>0.92</v>
      </c>
    </row>
    <row r="20" spans="1:8" s="130" customFormat="1" ht="60">
      <c r="A20" s="121" t="s">
        <v>201</v>
      </c>
      <c r="B20" s="120" t="s">
        <v>178</v>
      </c>
      <c r="C20" s="121" t="s">
        <v>12</v>
      </c>
      <c r="D20" s="164">
        <v>0.92</v>
      </c>
    </row>
    <row r="21" spans="1:8" s="130" customFormat="1">
      <c r="A21" s="128" t="s">
        <v>207</v>
      </c>
      <c r="B21" s="132" t="s">
        <v>220</v>
      </c>
      <c r="C21" s="121"/>
      <c r="D21" s="166">
        <f>D22</f>
        <v>0.15</v>
      </c>
    </row>
    <row r="22" spans="1:8" s="130" customFormat="1" ht="30">
      <c r="A22" s="121" t="s">
        <v>201</v>
      </c>
      <c r="B22" s="120" t="s">
        <v>72</v>
      </c>
      <c r="C22" s="121" t="s">
        <v>12</v>
      </c>
      <c r="D22" s="164">
        <v>0.15</v>
      </c>
    </row>
    <row r="23" spans="1:8" s="130" customFormat="1">
      <c r="A23" s="128" t="s">
        <v>208</v>
      </c>
      <c r="B23" s="132" t="s">
        <v>182</v>
      </c>
      <c r="C23" s="121"/>
      <c r="D23" s="166">
        <f>D24</f>
        <v>0.9</v>
      </c>
    </row>
    <row r="24" spans="1:8" s="130" customFormat="1" ht="30">
      <c r="A24" s="121" t="s">
        <v>201</v>
      </c>
      <c r="B24" s="120" t="s">
        <v>185</v>
      </c>
      <c r="C24" s="121" t="s">
        <v>12</v>
      </c>
      <c r="D24" s="164">
        <v>0.9</v>
      </c>
    </row>
    <row r="25" spans="1:8" s="130" customFormat="1">
      <c r="A25" s="128" t="s">
        <v>209</v>
      </c>
      <c r="B25" s="132" t="s">
        <v>187</v>
      </c>
      <c r="C25" s="121"/>
      <c r="D25" s="166">
        <f>D26+D27</f>
        <v>0.5</v>
      </c>
    </row>
    <row r="26" spans="1:8" s="130" customFormat="1" ht="51" customHeight="1">
      <c r="A26" s="121" t="s">
        <v>201</v>
      </c>
      <c r="B26" s="120" t="s">
        <v>183</v>
      </c>
      <c r="C26" s="121" t="s">
        <v>12</v>
      </c>
      <c r="D26" s="164">
        <v>0.2</v>
      </c>
    </row>
    <row r="27" spans="1:8" s="130" customFormat="1" ht="30">
      <c r="A27" s="121" t="s">
        <v>203</v>
      </c>
      <c r="B27" s="120" t="s">
        <v>184</v>
      </c>
      <c r="C27" s="121" t="s">
        <v>12</v>
      </c>
      <c r="D27" s="164">
        <v>0.3</v>
      </c>
    </row>
    <row r="28" spans="1:8" s="130" customFormat="1" ht="42.75">
      <c r="A28" s="128" t="s">
        <v>210</v>
      </c>
      <c r="B28" s="132" t="s">
        <v>186</v>
      </c>
      <c r="C28" s="121"/>
      <c r="D28" s="166">
        <f>D29</f>
        <v>0.9</v>
      </c>
    </row>
    <row r="29" spans="1:8" s="130" customFormat="1" ht="30">
      <c r="A29" s="121" t="s">
        <v>201</v>
      </c>
      <c r="B29" s="120" t="s">
        <v>243</v>
      </c>
      <c r="C29" s="121" t="s">
        <v>12</v>
      </c>
      <c r="D29" s="164">
        <v>0.9</v>
      </c>
    </row>
    <row r="30" spans="1:8" s="130" customFormat="1" ht="42.75">
      <c r="A30" s="128" t="s">
        <v>211</v>
      </c>
      <c r="B30" s="132" t="s">
        <v>188</v>
      </c>
      <c r="C30" s="121"/>
      <c r="D30" s="166">
        <f>D31</f>
        <v>0.2</v>
      </c>
    </row>
    <row r="31" spans="1:8" s="130" customFormat="1" ht="60" customHeight="1">
      <c r="A31" s="121" t="s">
        <v>201</v>
      </c>
      <c r="B31" s="120" t="s">
        <v>189</v>
      </c>
      <c r="C31" s="121" t="s">
        <v>12</v>
      </c>
      <c r="D31" s="164">
        <v>0.2</v>
      </c>
      <c r="E31" s="239"/>
      <c r="F31" s="240"/>
      <c r="G31" s="240"/>
      <c r="H31" s="240"/>
    </row>
    <row r="32" spans="1:8" s="130" customFormat="1">
      <c r="A32" s="128" t="s">
        <v>212</v>
      </c>
      <c r="B32" s="132" t="s">
        <v>190</v>
      </c>
      <c r="C32" s="121"/>
      <c r="D32" s="166">
        <f>D33</f>
        <v>1.1599999999999999</v>
      </c>
    </row>
    <row r="33" spans="1:10" s="130" customFormat="1" ht="60">
      <c r="A33" s="121" t="s">
        <v>201</v>
      </c>
      <c r="B33" s="120" t="s">
        <v>191</v>
      </c>
      <c r="C33" s="121" t="s">
        <v>12</v>
      </c>
      <c r="D33" s="164">
        <v>1.1599999999999999</v>
      </c>
    </row>
    <row r="34" spans="1:10" s="130" customFormat="1">
      <c r="A34" s="128" t="s">
        <v>213</v>
      </c>
      <c r="B34" s="132" t="s">
        <v>192</v>
      </c>
      <c r="C34" s="121"/>
      <c r="D34" s="166">
        <f>D35+D36</f>
        <v>0.71</v>
      </c>
    </row>
    <row r="35" spans="1:10" s="130" customFormat="1" ht="30">
      <c r="A35" s="121" t="s">
        <v>201</v>
      </c>
      <c r="B35" s="120" t="s">
        <v>193</v>
      </c>
      <c r="C35" s="121" t="s">
        <v>12</v>
      </c>
      <c r="D35" s="164">
        <v>0.7</v>
      </c>
    </row>
    <row r="36" spans="1:10" s="130" customFormat="1" ht="30">
      <c r="A36" s="121" t="s">
        <v>203</v>
      </c>
      <c r="B36" s="120" t="s">
        <v>224</v>
      </c>
      <c r="C36" s="121" t="s">
        <v>12</v>
      </c>
      <c r="D36" s="164">
        <v>0.01</v>
      </c>
    </row>
    <row r="37" spans="1:10" s="130" customFormat="1">
      <c r="A37" s="128" t="s">
        <v>214</v>
      </c>
      <c r="B37" s="132" t="s">
        <v>194</v>
      </c>
      <c r="C37" s="121"/>
      <c r="D37" s="166">
        <f>D38+D39</f>
        <v>0.71</v>
      </c>
    </row>
    <row r="38" spans="1:10" s="130" customFormat="1" ht="30">
      <c r="A38" s="121" t="s">
        <v>201</v>
      </c>
      <c r="B38" s="120" t="s">
        <v>244</v>
      </c>
      <c r="C38" s="121" t="s">
        <v>12</v>
      </c>
      <c r="D38" s="164">
        <v>0.7</v>
      </c>
    </row>
    <row r="39" spans="1:10" s="130" customFormat="1" ht="30">
      <c r="A39" s="121" t="s">
        <v>203</v>
      </c>
      <c r="B39" s="120" t="s">
        <v>224</v>
      </c>
      <c r="C39" s="121" t="s">
        <v>12</v>
      </c>
      <c r="D39" s="164">
        <v>0.01</v>
      </c>
    </row>
    <row r="40" spans="1:10" s="130" customFormat="1" ht="30">
      <c r="A40" s="128" t="s">
        <v>215</v>
      </c>
      <c r="B40" s="132" t="s">
        <v>196</v>
      </c>
      <c r="C40" s="121" t="s">
        <v>12</v>
      </c>
      <c r="D40" s="166">
        <f>D41</f>
        <v>0.71</v>
      </c>
    </row>
    <row r="41" spans="1:10" s="130" customFormat="1" ht="60" customHeight="1">
      <c r="A41" s="121" t="s">
        <v>201</v>
      </c>
      <c r="B41" s="120" t="s">
        <v>195</v>
      </c>
      <c r="C41" s="121" t="s">
        <v>12</v>
      </c>
      <c r="D41" s="164">
        <v>0.71</v>
      </c>
      <c r="E41" s="239"/>
      <c r="F41" s="240"/>
      <c r="G41" s="240"/>
      <c r="H41" s="240"/>
      <c r="I41" s="240"/>
      <c r="J41" s="240"/>
    </row>
    <row r="42" spans="1:10" s="130" customFormat="1">
      <c r="A42" s="128" t="s">
        <v>216</v>
      </c>
      <c r="B42" s="132" t="s">
        <v>197</v>
      </c>
      <c r="C42" s="121"/>
      <c r="D42" s="166">
        <f>D43+D44</f>
        <v>1.08</v>
      </c>
    </row>
    <row r="43" spans="1:10" s="130" customFormat="1" ht="45">
      <c r="A43" s="121" t="s">
        <v>201</v>
      </c>
      <c r="B43" s="120" t="s">
        <v>81</v>
      </c>
      <c r="C43" s="121" t="s">
        <v>12</v>
      </c>
      <c r="D43" s="164">
        <v>0.4</v>
      </c>
    </row>
    <row r="44" spans="1:10" s="130" customFormat="1" ht="30">
      <c r="A44" s="121" t="s">
        <v>203</v>
      </c>
      <c r="B44" s="120" t="s">
        <v>82</v>
      </c>
      <c r="C44" s="121" t="s">
        <v>12</v>
      </c>
      <c r="D44" s="164">
        <v>0.68</v>
      </c>
    </row>
    <row r="45" spans="1:10" s="130" customFormat="1">
      <c r="A45" s="128" t="s">
        <v>217</v>
      </c>
      <c r="B45" s="132" t="s">
        <v>198</v>
      </c>
      <c r="C45" s="121"/>
      <c r="D45" s="166">
        <f>D46</f>
        <v>0</v>
      </c>
    </row>
    <row r="46" spans="1:10" s="130" customFormat="1" ht="30">
      <c r="A46" s="121" t="s">
        <v>201</v>
      </c>
      <c r="B46" s="120" t="s">
        <v>199</v>
      </c>
      <c r="C46" s="121" t="s">
        <v>12</v>
      </c>
      <c r="D46" s="166"/>
    </row>
    <row r="47" spans="1:10" s="136" customFormat="1" ht="29.25">
      <c r="A47" s="134" t="s">
        <v>218</v>
      </c>
      <c r="B47" s="135" t="s">
        <v>173</v>
      </c>
      <c r="C47" s="135"/>
      <c r="D47" s="166">
        <f>D48+D50+D52+D56+D58+D60+D63+D65+D67+D76+D80+D84+D87+D91</f>
        <v>2.71</v>
      </c>
      <c r="E47" s="130"/>
      <c r="F47" s="168"/>
    </row>
    <row r="48" spans="1:10" s="127" customFormat="1" ht="28.5">
      <c r="A48" s="128" t="s">
        <v>200</v>
      </c>
      <c r="B48" s="134" t="s">
        <v>245</v>
      </c>
      <c r="C48" s="128"/>
      <c r="D48" s="166">
        <f>D49</f>
        <v>0.06</v>
      </c>
      <c r="E48" s="141"/>
    </row>
    <row r="49" spans="1:4" s="127" customFormat="1" ht="30">
      <c r="A49" s="121" t="s">
        <v>201</v>
      </c>
      <c r="B49" s="137" t="s">
        <v>10</v>
      </c>
      <c r="C49" s="121" t="s">
        <v>28</v>
      </c>
      <c r="D49" s="164">
        <v>0.06</v>
      </c>
    </row>
    <row r="50" spans="1:4" s="125" customFormat="1">
      <c r="A50" s="128" t="s">
        <v>202</v>
      </c>
      <c r="B50" s="134" t="s">
        <v>13</v>
      </c>
      <c r="C50" s="128"/>
      <c r="D50" s="166">
        <f>D51</f>
        <v>0.04</v>
      </c>
    </row>
    <row r="51" spans="1:4" s="125" customFormat="1" ht="30">
      <c r="A51" s="121" t="s">
        <v>201</v>
      </c>
      <c r="B51" s="137" t="s">
        <v>14</v>
      </c>
      <c r="C51" s="121" t="s">
        <v>11</v>
      </c>
      <c r="D51" s="164">
        <v>0.04</v>
      </c>
    </row>
    <row r="52" spans="1:4" s="125" customFormat="1">
      <c r="A52" s="128" t="s">
        <v>206</v>
      </c>
      <c r="B52" s="134" t="s">
        <v>74</v>
      </c>
      <c r="C52" s="128"/>
      <c r="D52" s="166">
        <f>D53+D54+D55</f>
        <v>0.64999999999999991</v>
      </c>
    </row>
    <row r="53" spans="1:4" s="125" customFormat="1" ht="60">
      <c r="A53" s="121" t="s">
        <v>201</v>
      </c>
      <c r="B53" s="137" t="s">
        <v>75</v>
      </c>
      <c r="C53" s="121" t="s">
        <v>11</v>
      </c>
      <c r="D53" s="164">
        <f>0.1+0.01</f>
        <v>0.11</v>
      </c>
    </row>
    <row r="54" spans="1:4" s="127" customFormat="1">
      <c r="A54" s="121" t="s">
        <v>203</v>
      </c>
      <c r="B54" s="137" t="s">
        <v>18</v>
      </c>
      <c r="C54" s="121" t="s">
        <v>28</v>
      </c>
      <c r="D54" s="164">
        <v>0.3</v>
      </c>
    </row>
    <row r="55" spans="1:4" s="127" customFormat="1" ht="30">
      <c r="A55" s="121" t="s">
        <v>204</v>
      </c>
      <c r="B55" s="137" t="s">
        <v>19</v>
      </c>
      <c r="C55" s="121" t="s">
        <v>12</v>
      </c>
      <c r="D55" s="164">
        <f>0.19+0.05</f>
        <v>0.24</v>
      </c>
    </row>
    <row r="56" spans="1:4" s="127" customFormat="1" ht="19.5" customHeight="1">
      <c r="A56" s="128" t="s">
        <v>207</v>
      </c>
      <c r="B56" s="134" t="s">
        <v>15</v>
      </c>
      <c r="C56" s="128"/>
      <c r="D56" s="166">
        <f>D57</f>
        <v>7.0000000000000007E-2</v>
      </c>
    </row>
    <row r="57" spans="1:4" s="127" customFormat="1" ht="30">
      <c r="A57" s="121" t="s">
        <v>201</v>
      </c>
      <c r="B57" s="137" t="s">
        <v>16</v>
      </c>
      <c r="C57" s="121" t="s">
        <v>28</v>
      </c>
      <c r="D57" s="164">
        <v>7.0000000000000007E-2</v>
      </c>
    </row>
    <row r="58" spans="1:4" s="127" customFormat="1" ht="28.5">
      <c r="A58" s="128" t="s">
        <v>208</v>
      </c>
      <c r="B58" s="134" t="s">
        <v>29</v>
      </c>
      <c r="C58" s="128"/>
      <c r="D58" s="166">
        <f>D59</f>
        <v>0.09</v>
      </c>
    </row>
    <row r="59" spans="1:4" s="127" customFormat="1" ht="33" customHeight="1">
      <c r="A59" s="121" t="s">
        <v>201</v>
      </c>
      <c r="B59" s="137" t="s">
        <v>219</v>
      </c>
      <c r="C59" s="121" t="s">
        <v>11</v>
      </c>
      <c r="D59" s="164">
        <f>0.08+0.01</f>
        <v>0.09</v>
      </c>
    </row>
    <row r="60" spans="1:4" s="127" customFormat="1">
      <c r="A60" s="128" t="s">
        <v>209</v>
      </c>
      <c r="B60" s="132" t="s">
        <v>302</v>
      </c>
      <c r="C60" s="128"/>
      <c r="D60" s="166">
        <f>D61+D62</f>
        <v>0.16</v>
      </c>
    </row>
    <row r="61" spans="1:4" s="127" customFormat="1">
      <c r="A61" s="121" t="s">
        <v>8</v>
      </c>
      <c r="B61" s="120" t="s">
        <v>31</v>
      </c>
      <c r="C61" s="121" t="s">
        <v>11</v>
      </c>
      <c r="D61" s="164">
        <v>0.05</v>
      </c>
    </row>
    <row r="62" spans="1:4" s="127" customFormat="1" ht="30">
      <c r="A62" s="121" t="s">
        <v>9</v>
      </c>
      <c r="B62" s="120" t="s">
        <v>32</v>
      </c>
      <c r="C62" s="121" t="s">
        <v>12</v>
      </c>
      <c r="D62" s="164">
        <f>0.06+0.04+0.01</f>
        <v>0.11</v>
      </c>
    </row>
    <row r="63" spans="1:4" s="127" customFormat="1" ht="48.75" customHeight="1">
      <c r="A63" s="128" t="s">
        <v>210</v>
      </c>
      <c r="B63" s="134" t="s">
        <v>73</v>
      </c>
      <c r="C63" s="128"/>
      <c r="D63" s="166">
        <f>D64</f>
        <v>0.05</v>
      </c>
    </row>
    <row r="64" spans="1:4" s="127" customFormat="1" ht="30">
      <c r="A64" s="121" t="s">
        <v>201</v>
      </c>
      <c r="B64" s="137" t="s">
        <v>17</v>
      </c>
      <c r="C64" s="121" t="s">
        <v>11</v>
      </c>
      <c r="D64" s="164">
        <v>0.05</v>
      </c>
    </row>
    <row r="65" spans="1:4" s="127" customFormat="1">
      <c r="A65" s="128" t="s">
        <v>211</v>
      </c>
      <c r="B65" s="134" t="s">
        <v>20</v>
      </c>
      <c r="C65" s="128"/>
      <c r="D65" s="166">
        <f>D66</f>
        <v>0.06</v>
      </c>
    </row>
    <row r="66" spans="1:4" s="127" customFormat="1" ht="30">
      <c r="A66" s="121" t="s">
        <v>8</v>
      </c>
      <c r="B66" s="137" t="s">
        <v>79</v>
      </c>
      <c r="C66" s="121" t="s">
        <v>11</v>
      </c>
      <c r="D66" s="164">
        <v>0.06</v>
      </c>
    </row>
    <row r="67" spans="1:4" s="127" customFormat="1">
      <c r="A67" s="128" t="s">
        <v>212</v>
      </c>
      <c r="B67" s="132" t="s">
        <v>36</v>
      </c>
      <c r="C67" s="128"/>
      <c r="D67" s="166">
        <f>+D68+D69+D70+D71+D72+D73+D74+D75</f>
        <v>0.34</v>
      </c>
    </row>
    <row r="68" spans="1:4" s="127" customFormat="1">
      <c r="A68" s="121" t="s">
        <v>201</v>
      </c>
      <c r="B68" s="120" t="s">
        <v>37</v>
      </c>
      <c r="C68" s="121" t="s">
        <v>42</v>
      </c>
      <c r="D68" s="164">
        <v>0.01</v>
      </c>
    </row>
    <row r="69" spans="1:4" s="127" customFormat="1">
      <c r="A69" s="121" t="s">
        <v>203</v>
      </c>
      <c r="B69" s="120" t="s">
        <v>38</v>
      </c>
      <c r="C69" s="121" t="s">
        <v>42</v>
      </c>
      <c r="D69" s="164">
        <v>0.02</v>
      </c>
    </row>
    <row r="70" spans="1:4" s="127" customFormat="1">
      <c r="A70" s="121" t="s">
        <v>204</v>
      </c>
      <c r="B70" s="120" t="s">
        <v>39</v>
      </c>
      <c r="C70" s="121" t="s">
        <v>42</v>
      </c>
      <c r="D70" s="164">
        <v>0.05</v>
      </c>
    </row>
    <row r="71" spans="1:4" s="127" customFormat="1" ht="30">
      <c r="A71" s="121" t="s">
        <v>205</v>
      </c>
      <c r="B71" s="120" t="s">
        <v>40</v>
      </c>
      <c r="C71" s="121" t="s">
        <v>42</v>
      </c>
      <c r="D71" s="164">
        <v>0.02</v>
      </c>
    </row>
    <row r="72" spans="1:4" s="127" customFormat="1" ht="30">
      <c r="A72" s="121" t="s">
        <v>225</v>
      </c>
      <c r="B72" s="120" t="s">
        <v>41</v>
      </c>
      <c r="C72" s="121" t="s">
        <v>12</v>
      </c>
      <c r="D72" s="164">
        <f>0.01+0.03</f>
        <v>0.04</v>
      </c>
    </row>
    <row r="73" spans="1:4" s="127" customFormat="1" ht="34.5" customHeight="1">
      <c r="A73" s="121" t="s">
        <v>226</v>
      </c>
      <c r="B73" s="120" t="s">
        <v>33</v>
      </c>
      <c r="C73" s="121" t="s">
        <v>11</v>
      </c>
      <c r="D73" s="164">
        <f>0.02+0.02</f>
        <v>0.04</v>
      </c>
    </row>
    <row r="74" spans="1:4" s="127" customFormat="1" ht="30">
      <c r="A74" s="121" t="s">
        <v>227</v>
      </c>
      <c r="B74" s="120" t="s">
        <v>34</v>
      </c>
      <c r="C74" s="121" t="s">
        <v>12</v>
      </c>
      <c r="D74" s="164">
        <f>0.15</f>
        <v>0.15</v>
      </c>
    </row>
    <row r="75" spans="1:4" s="127" customFormat="1" ht="33" customHeight="1">
      <c r="A75" s="121" t="s">
        <v>228</v>
      </c>
      <c r="B75" s="120" t="s">
        <v>35</v>
      </c>
      <c r="C75" s="121" t="s">
        <v>12</v>
      </c>
      <c r="D75" s="164">
        <v>0.01</v>
      </c>
    </row>
    <row r="76" spans="1:4" s="127" customFormat="1" ht="19.5" customHeight="1">
      <c r="A76" s="128" t="s">
        <v>213</v>
      </c>
      <c r="B76" s="132" t="s">
        <v>221</v>
      </c>
      <c r="C76" s="128"/>
      <c r="D76" s="166">
        <f>D77+D78+D79</f>
        <v>0.29000000000000004</v>
      </c>
    </row>
    <row r="77" spans="1:4" s="127" customFormat="1" ht="79.5" customHeight="1">
      <c r="A77" s="121" t="s">
        <v>201</v>
      </c>
      <c r="B77" s="120" t="s">
        <v>223</v>
      </c>
      <c r="C77" s="121" t="s">
        <v>11</v>
      </c>
      <c r="D77" s="164">
        <v>0.02</v>
      </c>
    </row>
    <row r="78" spans="1:4" s="127" customFormat="1" ht="33" customHeight="1">
      <c r="A78" s="121" t="s">
        <v>203</v>
      </c>
      <c r="B78" s="120" t="s">
        <v>34</v>
      </c>
      <c r="C78" s="121" t="s">
        <v>12</v>
      </c>
      <c r="D78" s="164">
        <f>0.2+0.05</f>
        <v>0.25</v>
      </c>
    </row>
    <row r="79" spans="1:4" s="127" customFormat="1" ht="33" customHeight="1">
      <c r="A79" s="121" t="s">
        <v>204</v>
      </c>
      <c r="B79" s="120" t="s">
        <v>35</v>
      </c>
      <c r="C79" s="121" t="s">
        <v>12</v>
      </c>
      <c r="D79" s="164">
        <v>0.02</v>
      </c>
    </row>
    <row r="80" spans="1:4" s="127" customFormat="1" ht="27" customHeight="1">
      <c r="A80" s="128" t="s">
        <v>214</v>
      </c>
      <c r="B80" s="132" t="s">
        <v>222</v>
      </c>
      <c r="C80" s="128"/>
      <c r="D80" s="166">
        <f>D81+D82+D83</f>
        <v>0.29000000000000004</v>
      </c>
    </row>
    <row r="81" spans="1:6" s="127" customFormat="1" ht="87" customHeight="1">
      <c r="A81" s="121" t="s">
        <v>201</v>
      </c>
      <c r="B81" s="120" t="s">
        <v>223</v>
      </c>
      <c r="C81" s="121" t="s">
        <v>11</v>
      </c>
      <c r="D81" s="164">
        <v>0.02</v>
      </c>
    </row>
    <row r="82" spans="1:6" s="127" customFormat="1" ht="33" customHeight="1">
      <c r="A82" s="121" t="s">
        <v>203</v>
      </c>
      <c r="B82" s="120" t="s">
        <v>34</v>
      </c>
      <c r="C82" s="121" t="s">
        <v>12</v>
      </c>
      <c r="D82" s="164">
        <f>0.2+0.05</f>
        <v>0.25</v>
      </c>
    </row>
    <row r="83" spans="1:6" s="127" customFormat="1" ht="33" customHeight="1">
      <c r="A83" s="121" t="s">
        <v>204</v>
      </c>
      <c r="B83" s="120" t="s">
        <v>35</v>
      </c>
      <c r="C83" s="121" t="s">
        <v>12</v>
      </c>
      <c r="D83" s="164">
        <v>0.02</v>
      </c>
    </row>
    <row r="84" spans="1:6" s="127" customFormat="1" ht="23.25" customHeight="1">
      <c r="A84" s="128" t="s">
        <v>215</v>
      </c>
      <c r="B84" s="132" t="s">
        <v>229</v>
      </c>
      <c r="C84" s="121"/>
      <c r="D84" s="166">
        <f>D85+D86</f>
        <v>0.27</v>
      </c>
    </row>
    <row r="85" spans="1:6" s="127" customFormat="1" ht="33" customHeight="1">
      <c r="A85" s="121" t="s">
        <v>201</v>
      </c>
      <c r="B85" s="120" t="s">
        <v>230</v>
      </c>
      <c r="C85" s="121" t="s">
        <v>11</v>
      </c>
      <c r="D85" s="164">
        <v>0.02</v>
      </c>
    </row>
    <row r="86" spans="1:6" s="127" customFormat="1" ht="39.75" customHeight="1">
      <c r="A86" s="121" t="s">
        <v>203</v>
      </c>
      <c r="B86" s="120" t="s">
        <v>231</v>
      </c>
      <c r="C86" s="121" t="s">
        <v>12</v>
      </c>
      <c r="D86" s="164">
        <f>0.2+0.05</f>
        <v>0.25</v>
      </c>
    </row>
    <row r="87" spans="1:6" s="127" customFormat="1" ht="42.75">
      <c r="A87" s="128" t="s">
        <v>216</v>
      </c>
      <c r="B87" s="132" t="s">
        <v>43</v>
      </c>
      <c r="C87" s="128"/>
      <c r="D87" s="166">
        <f>D88+D89+D90</f>
        <v>0.29000000000000004</v>
      </c>
    </row>
    <row r="88" spans="1:6" s="127" customFormat="1" ht="30">
      <c r="A88" s="121" t="s">
        <v>201</v>
      </c>
      <c r="B88" s="120" t="s">
        <v>80</v>
      </c>
      <c r="C88" s="121" t="s">
        <v>11</v>
      </c>
      <c r="D88" s="164">
        <v>0.01</v>
      </c>
    </row>
    <row r="89" spans="1:6" s="127" customFormat="1" ht="30">
      <c r="A89" s="121" t="s">
        <v>203</v>
      </c>
      <c r="B89" s="120" t="s">
        <v>44</v>
      </c>
      <c r="C89" s="121" t="s">
        <v>12</v>
      </c>
      <c r="D89" s="164">
        <f>0.03+0.05</f>
        <v>0.08</v>
      </c>
    </row>
    <row r="90" spans="1:6" s="127" customFormat="1" ht="30">
      <c r="A90" s="121" t="s">
        <v>204</v>
      </c>
      <c r="B90" s="120" t="s">
        <v>83</v>
      </c>
      <c r="C90" s="121" t="s">
        <v>12</v>
      </c>
      <c r="D90" s="164">
        <f>0.1+0.1</f>
        <v>0.2</v>
      </c>
    </row>
    <row r="91" spans="1:6" s="127" customFormat="1">
      <c r="A91" s="128" t="s">
        <v>217</v>
      </c>
      <c r="B91" s="132" t="s">
        <v>76</v>
      </c>
      <c r="C91" s="128"/>
      <c r="D91" s="166">
        <f>D92+D93</f>
        <v>0.05</v>
      </c>
    </row>
    <row r="92" spans="1:6" s="127" customFormat="1" ht="30">
      <c r="A92" s="121" t="s">
        <v>201</v>
      </c>
      <c r="B92" s="120" t="s">
        <v>77</v>
      </c>
      <c r="C92" s="121" t="s">
        <v>12</v>
      </c>
      <c r="D92" s="164">
        <v>0.02</v>
      </c>
    </row>
    <row r="93" spans="1:6" s="127" customFormat="1" ht="30">
      <c r="A93" s="121" t="s">
        <v>203</v>
      </c>
      <c r="B93" s="120" t="s">
        <v>232</v>
      </c>
      <c r="C93" s="121" t="s">
        <v>12</v>
      </c>
      <c r="D93" s="164">
        <v>0.03</v>
      </c>
    </row>
    <row r="94" spans="1:6" s="127" customFormat="1" ht="33" customHeight="1">
      <c r="A94" s="128" t="s">
        <v>233</v>
      </c>
      <c r="B94" s="128" t="s">
        <v>45</v>
      </c>
      <c r="C94" s="128"/>
      <c r="D94" s="166">
        <f>D95+D96+D97+D98+D99+D100</f>
        <v>10.36</v>
      </c>
      <c r="E94" s="130"/>
      <c r="F94" s="168"/>
    </row>
    <row r="95" spans="1:6" s="127" customFormat="1" ht="30">
      <c r="A95" s="121" t="s">
        <v>201</v>
      </c>
      <c r="B95" s="120" t="s">
        <v>46</v>
      </c>
      <c r="C95" s="121" t="s">
        <v>87</v>
      </c>
      <c r="D95" s="164">
        <f>3.6+2.5</f>
        <v>6.1</v>
      </c>
    </row>
    <row r="96" spans="1:6" s="127" customFormat="1" ht="30">
      <c r="A96" s="121" t="s">
        <v>203</v>
      </c>
      <c r="B96" s="120" t="s">
        <v>47</v>
      </c>
      <c r="C96" s="121" t="s">
        <v>246</v>
      </c>
      <c r="D96" s="164">
        <f>1.17+0.74+0.1</f>
        <v>2.0099999999999998</v>
      </c>
    </row>
    <row r="97" spans="1:6" s="127" customFormat="1" ht="81" customHeight="1">
      <c r="A97" s="121" t="s">
        <v>204</v>
      </c>
      <c r="B97" s="120" t="s">
        <v>247</v>
      </c>
      <c r="C97" s="121" t="s">
        <v>42</v>
      </c>
      <c r="D97" s="164">
        <f>1.5+0.2</f>
        <v>1.7</v>
      </c>
    </row>
    <row r="98" spans="1:6" s="127" customFormat="1">
      <c r="A98" s="121" t="s">
        <v>205</v>
      </c>
      <c r="B98" s="120" t="s">
        <v>48</v>
      </c>
      <c r="C98" s="121" t="s">
        <v>42</v>
      </c>
      <c r="D98" s="164">
        <v>0.3</v>
      </c>
    </row>
    <row r="99" spans="1:6" s="127" customFormat="1" ht="30">
      <c r="A99" s="121" t="s">
        <v>225</v>
      </c>
      <c r="B99" s="120" t="s">
        <v>49</v>
      </c>
      <c r="C99" s="121" t="s">
        <v>12</v>
      </c>
      <c r="D99" s="164">
        <v>0.15</v>
      </c>
    </row>
    <row r="100" spans="1:6" s="127" customFormat="1">
      <c r="A100" s="121" t="s">
        <v>226</v>
      </c>
      <c r="B100" s="120" t="s">
        <v>78</v>
      </c>
      <c r="C100" s="121" t="s">
        <v>28</v>
      </c>
      <c r="D100" s="164">
        <v>0.1</v>
      </c>
    </row>
    <row r="101" spans="1:6" s="127" customFormat="1" ht="48" customHeight="1">
      <c r="A101" s="128" t="s">
        <v>234</v>
      </c>
      <c r="B101" s="128" t="s">
        <v>54</v>
      </c>
      <c r="C101" s="128"/>
      <c r="D101" s="166">
        <f>D103+D104+D105+D106+D107+D109+D110+D111+D112+D113</f>
        <v>8.879999999999999</v>
      </c>
      <c r="E101" s="131"/>
      <c r="F101" s="168"/>
    </row>
    <row r="102" spans="1:6" s="127" customFormat="1">
      <c r="A102" s="121"/>
      <c r="B102" s="128" t="s">
        <v>55</v>
      </c>
      <c r="C102" s="121"/>
      <c r="D102" s="164"/>
      <c r="E102" s="141"/>
    </row>
    <row r="103" spans="1:6" s="127" customFormat="1">
      <c r="A103" s="121" t="s">
        <v>201</v>
      </c>
      <c r="B103" s="120" t="s">
        <v>56</v>
      </c>
      <c r="C103" s="121" t="s">
        <v>88</v>
      </c>
      <c r="D103" s="164">
        <v>0.9</v>
      </c>
    </row>
    <row r="104" spans="1:6" s="127" customFormat="1">
      <c r="A104" s="121" t="s">
        <v>203</v>
      </c>
      <c r="B104" s="120" t="s">
        <v>314</v>
      </c>
      <c r="C104" s="121" t="s">
        <v>87</v>
      </c>
      <c r="D104" s="164">
        <f>0.6+0.42</f>
        <v>1.02</v>
      </c>
    </row>
    <row r="105" spans="1:6" s="127" customFormat="1">
      <c r="A105" s="121" t="s">
        <v>204</v>
      </c>
      <c r="B105" s="120" t="s">
        <v>57</v>
      </c>
      <c r="C105" s="121" t="s">
        <v>87</v>
      </c>
      <c r="D105" s="164">
        <v>0.05</v>
      </c>
    </row>
    <row r="106" spans="1:6" s="127" customFormat="1">
      <c r="A106" s="121" t="s">
        <v>205</v>
      </c>
      <c r="B106" s="120" t="s">
        <v>58</v>
      </c>
      <c r="C106" s="121" t="s">
        <v>87</v>
      </c>
      <c r="D106" s="164">
        <v>0.74</v>
      </c>
    </row>
    <row r="107" spans="1:6" s="127" customFormat="1">
      <c r="A107" s="121" t="s">
        <v>225</v>
      </c>
      <c r="B107" s="120" t="s">
        <v>248</v>
      </c>
      <c r="C107" s="121" t="s">
        <v>87</v>
      </c>
      <c r="D107" s="164">
        <v>0.44</v>
      </c>
    </row>
    <row r="108" spans="1:6" s="127" customFormat="1">
      <c r="A108" s="121"/>
      <c r="B108" s="128" t="s">
        <v>59</v>
      </c>
      <c r="C108" s="121"/>
      <c r="D108" s="164"/>
    </row>
    <row r="109" spans="1:6" s="127" customFormat="1" ht="30">
      <c r="A109" s="121" t="s">
        <v>226</v>
      </c>
      <c r="B109" s="120" t="s">
        <v>85</v>
      </c>
      <c r="C109" s="121" t="s">
        <v>12</v>
      </c>
      <c r="D109" s="164">
        <v>0.9</v>
      </c>
    </row>
    <row r="110" spans="1:6" s="127" customFormat="1" ht="30">
      <c r="A110" s="121" t="s">
        <v>227</v>
      </c>
      <c r="B110" s="120" t="s">
        <v>60</v>
      </c>
      <c r="C110" s="121" t="s">
        <v>12</v>
      </c>
      <c r="D110" s="164">
        <v>1.2</v>
      </c>
    </row>
    <row r="111" spans="1:6" s="127" customFormat="1" ht="33.75" customHeight="1">
      <c r="A111" s="121" t="s">
        <v>228</v>
      </c>
      <c r="B111" s="120" t="s">
        <v>249</v>
      </c>
      <c r="C111" s="121" t="s">
        <v>87</v>
      </c>
      <c r="D111" s="164">
        <v>1.1000000000000001</v>
      </c>
    </row>
    <row r="112" spans="1:6" s="127" customFormat="1">
      <c r="A112" s="121" t="s">
        <v>241</v>
      </c>
      <c r="B112" s="120" t="s">
        <v>61</v>
      </c>
      <c r="C112" s="121" t="s">
        <v>250</v>
      </c>
      <c r="D112" s="164">
        <v>2.0299999999999998</v>
      </c>
    </row>
    <row r="113" spans="1:13" s="127" customFormat="1" ht="45.75" customHeight="1">
      <c r="A113" s="121" t="s">
        <v>242</v>
      </c>
      <c r="B113" s="120" t="s">
        <v>86</v>
      </c>
      <c r="C113" s="121" t="s">
        <v>87</v>
      </c>
      <c r="D113" s="164">
        <v>0.5</v>
      </c>
    </row>
    <row r="114" spans="1:13" s="127" customFormat="1">
      <c r="A114" s="128" t="s">
        <v>235</v>
      </c>
      <c r="B114" s="128" t="s">
        <v>50</v>
      </c>
      <c r="C114" s="128"/>
      <c r="D114" s="166">
        <f>D115+D116+D117</f>
        <v>2.2699999999999996</v>
      </c>
      <c r="E114" s="141"/>
      <c r="F114" s="141"/>
    </row>
    <row r="115" spans="1:13" s="127" customFormat="1">
      <c r="A115" s="121" t="s">
        <v>201</v>
      </c>
      <c r="B115" s="120" t="s">
        <v>53</v>
      </c>
      <c r="C115" s="121" t="s">
        <v>89</v>
      </c>
      <c r="D115" s="164">
        <f>2.05+0.07</f>
        <v>2.1199999999999997</v>
      </c>
    </row>
    <row r="116" spans="1:13" s="127" customFormat="1">
      <c r="A116" s="121" t="s">
        <v>203</v>
      </c>
      <c r="B116" s="120" t="s">
        <v>51</v>
      </c>
      <c r="C116" s="121" t="s">
        <v>88</v>
      </c>
      <c r="D116" s="164">
        <v>0.05</v>
      </c>
    </row>
    <row r="117" spans="1:13" s="127" customFormat="1" ht="30">
      <c r="A117" s="121" t="s">
        <v>204</v>
      </c>
      <c r="B117" s="120" t="s">
        <v>52</v>
      </c>
      <c r="C117" s="121" t="s">
        <v>12</v>
      </c>
      <c r="D117" s="164">
        <v>0.1</v>
      </c>
    </row>
    <row r="118" spans="1:13" s="127" customFormat="1">
      <c r="A118" s="128" t="s">
        <v>236</v>
      </c>
      <c r="B118" s="128" t="s">
        <v>84</v>
      </c>
      <c r="C118" s="128"/>
      <c r="D118" s="166">
        <f>D119</f>
        <v>3.05</v>
      </c>
      <c r="E118" s="149"/>
      <c r="F118" s="171"/>
    </row>
    <row r="119" spans="1:13" s="127" customFormat="1" ht="45">
      <c r="A119" s="121" t="s">
        <v>201</v>
      </c>
      <c r="B119" s="120" t="s">
        <v>251</v>
      </c>
      <c r="C119" s="121" t="s">
        <v>90</v>
      </c>
      <c r="D119" s="164">
        <v>3.05</v>
      </c>
    </row>
    <row r="120" spans="1:13" s="127" customFormat="1" ht="28.5">
      <c r="A120" s="128" t="s">
        <v>237</v>
      </c>
      <c r="B120" s="128" t="s">
        <v>62</v>
      </c>
      <c r="C120" s="128" t="s">
        <v>12</v>
      </c>
      <c r="D120" s="166">
        <v>1.9</v>
      </c>
      <c r="E120" s="130"/>
      <c r="F120" s="168"/>
    </row>
    <row r="121" spans="1:13" s="127" customFormat="1">
      <c r="A121" s="128"/>
      <c r="B121" s="128"/>
      <c r="C121" s="128"/>
      <c r="D121" s="166"/>
      <c r="E121" s="130"/>
      <c r="F121" s="168"/>
    </row>
    <row r="122" spans="1:13" s="127" customFormat="1" ht="153">
      <c r="A122" s="139" t="s">
        <v>238</v>
      </c>
      <c r="B122" s="145" t="s">
        <v>330</v>
      </c>
      <c r="C122" s="146" t="s">
        <v>332</v>
      </c>
      <c r="D122" s="147" t="s">
        <v>331</v>
      </c>
    </row>
    <row r="123" spans="1:13" s="127" customFormat="1">
      <c r="A123" s="139"/>
      <c r="B123" s="145"/>
      <c r="C123" s="146"/>
      <c r="D123" s="147"/>
    </row>
    <row r="124" spans="1:13" s="136" customFormat="1" ht="20.25" customHeight="1">
      <c r="A124" s="128"/>
      <c r="B124" s="128" t="s">
        <v>63</v>
      </c>
      <c r="C124" s="128"/>
      <c r="D124" s="166">
        <f>D13+D47+D94+D101+D114+D118+D120</f>
        <v>38.4</v>
      </c>
      <c r="E124" s="149"/>
    </row>
    <row r="125" spans="1:13" ht="20.25" customHeight="1">
      <c r="A125" s="126"/>
      <c r="B125" s="150" t="s">
        <v>64</v>
      </c>
      <c r="C125" s="151">
        <f>C126</f>
        <v>313.60000000000002</v>
      </c>
      <c r="D125" s="169"/>
      <c r="E125" s="178"/>
    </row>
    <row r="126" spans="1:13" ht="20.25" customHeight="1">
      <c r="A126" s="126">
        <v>1</v>
      </c>
      <c r="B126" s="150" t="s">
        <v>145</v>
      </c>
      <c r="C126" s="152">
        <v>313.60000000000002</v>
      </c>
      <c r="D126" s="169"/>
      <c r="E126" s="220"/>
      <c r="F126" s="221"/>
      <c r="G126" s="221"/>
      <c r="H126" s="221"/>
      <c r="I126" s="221"/>
      <c r="J126" s="221"/>
      <c r="K126" s="221"/>
      <c r="L126" s="221"/>
      <c r="M126" s="221"/>
    </row>
    <row r="127" spans="1:13" s="127" customFormat="1" ht="20.25" customHeight="1">
      <c r="A127" s="110"/>
      <c r="B127" s="153"/>
      <c r="C127" s="110"/>
      <c r="D127" s="154"/>
    </row>
    <row r="128" spans="1:13" s="127" customFormat="1">
      <c r="A128" s="110"/>
      <c r="B128" s="153"/>
      <c r="C128" s="110"/>
      <c r="D128" s="154"/>
    </row>
    <row r="129" spans="1:4" s="109" customFormat="1" ht="30" customHeight="1">
      <c r="A129" s="110"/>
      <c r="B129" s="109" t="s">
        <v>336</v>
      </c>
      <c r="C129" s="218" t="s">
        <v>337</v>
      </c>
      <c r="D129" s="218"/>
    </row>
    <row r="130" spans="1:4" s="109" customFormat="1" ht="30" customHeight="1">
      <c r="A130" s="110"/>
      <c r="B130" s="109" t="s">
        <v>239</v>
      </c>
      <c r="C130" s="219" t="s">
        <v>240</v>
      </c>
      <c r="D130" s="219"/>
    </row>
    <row r="131" spans="1:4" s="127" customFormat="1">
      <c r="A131" s="110"/>
      <c r="B131" s="153"/>
      <c r="C131" s="110"/>
      <c r="D131" s="179"/>
    </row>
    <row r="132" spans="1:4" s="127" customFormat="1">
      <c r="A132" s="110"/>
      <c r="B132" s="153"/>
      <c r="C132" s="110"/>
      <c r="D132" s="154"/>
    </row>
    <row r="133" spans="1:4" s="127" customFormat="1">
      <c r="A133" s="110"/>
      <c r="B133" s="153"/>
      <c r="C133" s="110"/>
      <c r="D133" s="154"/>
    </row>
    <row r="134" spans="1:4" s="127" customFormat="1">
      <c r="A134" s="110"/>
      <c r="B134" s="153"/>
      <c r="C134" s="110"/>
      <c r="D134" s="154"/>
    </row>
    <row r="135" spans="1:4" s="127" customFormat="1">
      <c r="A135" s="110"/>
      <c r="B135" s="153"/>
      <c r="C135" s="110"/>
      <c r="D135" s="154"/>
    </row>
    <row r="136" spans="1:4" s="127" customFormat="1">
      <c r="A136" s="110"/>
      <c r="B136" s="153"/>
      <c r="C136" s="110"/>
      <c r="D136" s="154"/>
    </row>
    <row r="137" spans="1:4" s="127" customFormat="1">
      <c r="A137" s="155"/>
      <c r="B137" s="156"/>
      <c r="C137" s="155"/>
      <c r="D137" s="170"/>
    </row>
    <row r="138" spans="1:4" s="127" customFormat="1">
      <c r="A138" s="155"/>
      <c r="B138" s="156"/>
      <c r="C138" s="155"/>
      <c r="D138" s="170"/>
    </row>
    <row r="139" spans="1:4" s="127" customFormat="1">
      <c r="A139" s="155"/>
      <c r="B139" s="156"/>
      <c r="C139" s="155"/>
      <c r="D139" s="170"/>
    </row>
    <row r="140" spans="1:4" s="127" customFormat="1">
      <c r="A140" s="155"/>
      <c r="B140" s="156"/>
      <c r="C140" s="155"/>
      <c r="D140" s="170"/>
    </row>
    <row r="141" spans="1:4" s="127" customFormat="1">
      <c r="A141" s="155"/>
      <c r="B141" s="156"/>
      <c r="C141" s="155"/>
      <c r="D141" s="170"/>
    </row>
    <row r="142" spans="1:4" s="127" customFormat="1">
      <c r="A142" s="155"/>
      <c r="B142" s="156"/>
      <c r="C142" s="155"/>
      <c r="D142" s="170"/>
    </row>
    <row r="143" spans="1:4" s="127" customFormat="1">
      <c r="A143" s="155"/>
      <c r="B143" s="156"/>
      <c r="C143" s="155"/>
      <c r="D143" s="170"/>
    </row>
    <row r="144" spans="1:4" s="127" customFormat="1">
      <c r="A144" s="155"/>
      <c r="B144" s="156"/>
      <c r="C144" s="155"/>
      <c r="D144" s="170"/>
    </row>
    <row r="145" spans="1:4" s="127" customFormat="1">
      <c r="A145" s="155"/>
      <c r="B145" s="156"/>
      <c r="C145" s="155"/>
      <c r="D145" s="170"/>
    </row>
    <row r="146" spans="1:4" s="127" customFormat="1">
      <c r="A146" s="155"/>
      <c r="B146" s="156"/>
      <c r="C146" s="155"/>
      <c r="D146" s="170"/>
    </row>
    <row r="147" spans="1:4" s="127" customFormat="1">
      <c r="A147" s="155"/>
      <c r="B147" s="156"/>
      <c r="C147" s="155"/>
      <c r="D147" s="170"/>
    </row>
    <row r="148" spans="1:4" s="127" customFormat="1">
      <c r="A148" s="155"/>
      <c r="B148" s="156"/>
      <c r="C148" s="155"/>
      <c r="D148" s="170"/>
    </row>
    <row r="149" spans="1:4" s="127" customFormat="1">
      <c r="A149" s="155"/>
      <c r="B149" s="156"/>
      <c r="C149" s="155"/>
      <c r="D149" s="170"/>
    </row>
    <row r="150" spans="1:4" s="127" customFormat="1">
      <c r="A150" s="155"/>
      <c r="B150" s="156"/>
      <c r="C150" s="155"/>
      <c r="D150" s="170"/>
    </row>
    <row r="151" spans="1:4" s="127" customFormat="1">
      <c r="A151" s="155"/>
      <c r="B151" s="156"/>
      <c r="C151" s="155"/>
      <c r="D151" s="170"/>
    </row>
    <row r="152" spans="1:4" s="127" customFormat="1">
      <c r="A152" s="155"/>
      <c r="B152" s="156"/>
      <c r="C152" s="155"/>
      <c r="D152" s="170"/>
    </row>
    <row r="153" spans="1:4" s="127" customFormat="1">
      <c r="A153" s="155"/>
      <c r="B153" s="156"/>
      <c r="C153" s="155"/>
      <c r="D153" s="170"/>
    </row>
    <row r="154" spans="1:4" s="127" customFormat="1">
      <c r="A154" s="125"/>
      <c r="B154" s="157"/>
      <c r="C154" s="125"/>
      <c r="D154" s="168"/>
    </row>
    <row r="155" spans="1:4" s="127" customFormat="1">
      <c r="A155" s="125"/>
      <c r="B155" s="157"/>
      <c r="C155" s="125"/>
      <c r="D155" s="168"/>
    </row>
    <row r="156" spans="1:4" s="127" customFormat="1">
      <c r="A156" s="125"/>
      <c r="B156" s="157"/>
      <c r="C156" s="125"/>
      <c r="D156" s="168"/>
    </row>
    <row r="157" spans="1:4" s="127" customFormat="1">
      <c r="A157" s="125"/>
      <c r="B157" s="157"/>
      <c r="C157" s="125"/>
      <c r="D157" s="168"/>
    </row>
    <row r="158" spans="1:4" s="127" customFormat="1">
      <c r="A158" s="125"/>
      <c r="B158" s="157"/>
      <c r="C158" s="125"/>
      <c r="D158" s="168"/>
    </row>
    <row r="159" spans="1:4" s="127" customFormat="1">
      <c r="A159" s="125"/>
      <c r="B159" s="157"/>
      <c r="C159" s="125"/>
      <c r="D159" s="168"/>
    </row>
    <row r="160" spans="1:4" s="127" customFormat="1">
      <c r="B160" s="156"/>
      <c r="D160" s="171"/>
    </row>
    <row r="161" spans="2:4" s="127" customFormat="1">
      <c r="B161" s="156"/>
      <c r="D161" s="171"/>
    </row>
    <row r="162" spans="2:4" s="127" customFormat="1">
      <c r="B162" s="156"/>
      <c r="D162" s="171"/>
    </row>
    <row r="163" spans="2:4" s="127" customFormat="1">
      <c r="B163" s="156"/>
      <c r="D163" s="171"/>
    </row>
    <row r="164" spans="2:4" s="127" customFormat="1">
      <c r="B164" s="156"/>
      <c r="D164" s="171"/>
    </row>
    <row r="165" spans="2:4" s="127" customFormat="1">
      <c r="B165" s="156"/>
      <c r="D165" s="171"/>
    </row>
    <row r="166" spans="2:4" s="127" customFormat="1">
      <c r="B166" s="156"/>
      <c r="D166" s="171"/>
    </row>
    <row r="167" spans="2:4" s="127" customFormat="1">
      <c r="B167" s="156"/>
      <c r="D167" s="171"/>
    </row>
    <row r="168" spans="2:4" s="127" customFormat="1">
      <c r="B168" s="156"/>
      <c r="D168" s="171"/>
    </row>
    <row r="169" spans="2:4" s="127" customFormat="1">
      <c r="B169" s="156"/>
      <c r="D169" s="171"/>
    </row>
    <row r="170" spans="2:4" s="127" customFormat="1">
      <c r="B170" s="156"/>
      <c r="D170" s="171"/>
    </row>
    <row r="171" spans="2:4" s="127" customFormat="1">
      <c r="B171" s="156"/>
      <c r="D171" s="171"/>
    </row>
    <row r="172" spans="2:4" s="127" customFormat="1">
      <c r="B172" s="156"/>
      <c r="D172" s="171"/>
    </row>
    <row r="173" spans="2:4" s="127" customFormat="1">
      <c r="B173" s="156"/>
      <c r="D173" s="171"/>
    </row>
    <row r="174" spans="2:4" s="127" customFormat="1">
      <c r="B174" s="156"/>
      <c r="D174" s="171"/>
    </row>
    <row r="175" spans="2:4" s="127" customFormat="1">
      <c r="B175" s="156"/>
      <c r="D175" s="171"/>
    </row>
    <row r="176" spans="2:4">
      <c r="B176" s="158"/>
      <c r="C176" s="127"/>
    </row>
    <row r="177" spans="2:3">
      <c r="B177" s="158"/>
      <c r="C177" s="127"/>
    </row>
    <row r="178" spans="2:3">
      <c r="B178" s="158"/>
      <c r="C178" s="127"/>
    </row>
    <row r="179" spans="2:3">
      <c r="C179" s="127"/>
    </row>
    <row r="180" spans="2:3">
      <c r="C180" s="127"/>
    </row>
    <row r="181" spans="2:3">
      <c r="C181" s="127"/>
    </row>
    <row r="182" spans="2:3">
      <c r="C182" s="127"/>
    </row>
    <row r="183" spans="2:3">
      <c r="C183" s="127"/>
    </row>
    <row r="184" spans="2:3">
      <c r="C184" s="127"/>
    </row>
    <row r="185" spans="2:3">
      <c r="C185" s="127"/>
    </row>
    <row r="186" spans="2:3">
      <c r="C186" s="127"/>
    </row>
    <row r="187" spans="2:3">
      <c r="C187" s="127"/>
    </row>
    <row r="188" spans="2:3">
      <c r="C188" s="127"/>
    </row>
    <row r="189" spans="2:3">
      <c r="C189" s="127"/>
    </row>
    <row r="190" spans="2:3">
      <c r="C190" s="127"/>
    </row>
    <row r="191" spans="2:3">
      <c r="C191" s="127"/>
    </row>
    <row r="192" spans="2:3">
      <c r="C192" s="127"/>
    </row>
  </sheetData>
  <mergeCells count="14">
    <mergeCell ref="A8:D8"/>
    <mergeCell ref="A7:D7"/>
    <mergeCell ref="C1:D1"/>
    <mergeCell ref="C2:D2"/>
    <mergeCell ref="C3:D3"/>
    <mergeCell ref="A5:D5"/>
    <mergeCell ref="A6:D6"/>
    <mergeCell ref="C129:D129"/>
    <mergeCell ref="C130:D130"/>
    <mergeCell ref="A9:D9"/>
    <mergeCell ref="F14:H14"/>
    <mergeCell ref="E31:H31"/>
    <mergeCell ref="E41:J41"/>
    <mergeCell ref="E126:M126"/>
  </mergeCells>
  <pageMargins left="0.51181102362204722" right="0.31496062992125984" top="0.74803149606299213" bottom="0.74803149606299213" header="0.31496062992125984" footer="0.31496062992125984"/>
  <pageSetup paperSize="9" scale="90" orientation="portrait" r:id="rId1"/>
  <rowBreaks count="3" manualBreakCount="3">
    <brk id="31" max="3" man="1"/>
    <brk id="58" max="3" man="1"/>
    <brk id="82" max="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M194"/>
  <sheetViews>
    <sheetView view="pageBreakPreview" zoomScaleSheetLayoutView="100" workbookViewId="0">
      <selection activeCell="A9" sqref="A9:D9"/>
    </sheetView>
  </sheetViews>
  <sheetFormatPr defaultColWidth="9.140625" defaultRowHeight="15"/>
  <cols>
    <col min="1" max="1" width="9.5703125" style="123" customWidth="1"/>
    <col min="2" max="2" width="53.28515625" style="123" customWidth="1"/>
    <col min="3" max="3" width="18" style="123" customWidth="1"/>
    <col min="4" max="4" width="15.85546875" style="172" customWidth="1"/>
    <col min="5" max="16384" width="9.140625" style="123"/>
  </cols>
  <sheetData>
    <row r="1" spans="1:5">
      <c r="A1" s="122" t="s">
        <v>325</v>
      </c>
      <c r="B1" s="122"/>
      <c r="C1" s="215" t="s">
        <v>26</v>
      </c>
      <c r="D1" s="215"/>
    </row>
    <row r="2" spans="1:5">
      <c r="A2" s="122"/>
      <c r="B2" s="122"/>
      <c r="C2" s="215" t="s">
        <v>328</v>
      </c>
      <c r="D2" s="215"/>
    </row>
    <row r="3" spans="1:5">
      <c r="A3" s="122"/>
      <c r="B3" s="122"/>
      <c r="C3" s="215" t="s">
        <v>329</v>
      </c>
      <c r="D3" s="215"/>
    </row>
    <row r="4" spans="1:5">
      <c r="A4" s="122"/>
      <c r="B4" s="122"/>
      <c r="C4" s="122"/>
      <c r="D4" s="162"/>
    </row>
    <row r="5" spans="1:5">
      <c r="A5" s="214" t="s">
        <v>1</v>
      </c>
      <c r="B5" s="214"/>
      <c r="C5" s="214"/>
      <c r="D5" s="214"/>
    </row>
    <row r="6" spans="1:5">
      <c r="A6" s="214" t="s">
        <v>2</v>
      </c>
      <c r="B6" s="214"/>
      <c r="C6" s="214"/>
      <c r="D6" s="214"/>
    </row>
    <row r="7" spans="1:5" ht="18.75">
      <c r="A7" s="214" t="s">
        <v>3</v>
      </c>
      <c r="B7" s="214"/>
      <c r="C7" s="214"/>
      <c r="D7" s="214"/>
      <c r="E7" s="159"/>
    </row>
    <row r="8" spans="1:5">
      <c r="A8" s="214" t="s">
        <v>4</v>
      </c>
      <c r="B8" s="214"/>
      <c r="C8" s="214"/>
      <c r="D8" s="214"/>
    </row>
    <row r="9" spans="1:5">
      <c r="A9" s="214" t="s">
        <v>349</v>
      </c>
      <c r="B9" s="214"/>
      <c r="C9" s="214"/>
      <c r="D9" s="214"/>
    </row>
    <row r="10" spans="1:5">
      <c r="A10" s="124"/>
      <c r="B10" s="124"/>
      <c r="C10" s="124"/>
      <c r="D10" s="163"/>
    </row>
    <row r="11" spans="1:5" s="125" customFormat="1" ht="75">
      <c r="A11" s="121" t="s">
        <v>0</v>
      </c>
      <c r="B11" s="121" t="s">
        <v>5</v>
      </c>
      <c r="C11" s="121" t="s">
        <v>6</v>
      </c>
      <c r="D11" s="164" t="s">
        <v>7</v>
      </c>
    </row>
    <row r="12" spans="1:5" s="127" customFormat="1">
      <c r="A12" s="126">
        <v>1</v>
      </c>
      <c r="B12" s="126">
        <v>2</v>
      </c>
      <c r="C12" s="126">
        <v>3</v>
      </c>
      <c r="D12" s="165">
        <v>4</v>
      </c>
      <c r="E12" s="196"/>
    </row>
    <row r="13" spans="1:5" s="130" customFormat="1" ht="28.5">
      <c r="A13" s="128" t="s">
        <v>172</v>
      </c>
      <c r="B13" s="128" t="s">
        <v>174</v>
      </c>
      <c r="C13" s="128"/>
      <c r="D13" s="166">
        <f>D14+D16+D19+D21+D23+D25+D28+D30+D32+D34+D37+D40+D42+D45</f>
        <v>9.23</v>
      </c>
    </row>
    <row r="14" spans="1:5" s="130" customFormat="1" ht="15" customHeight="1">
      <c r="A14" s="128" t="s">
        <v>200</v>
      </c>
      <c r="B14" s="132" t="s">
        <v>175</v>
      </c>
      <c r="C14" s="128"/>
      <c r="D14" s="166">
        <f>D15</f>
        <v>0.81</v>
      </c>
    </row>
    <row r="15" spans="1:5" s="130" customFormat="1" ht="60">
      <c r="A15" s="121" t="s">
        <v>201</v>
      </c>
      <c r="B15" s="120" t="s">
        <v>179</v>
      </c>
      <c r="C15" s="121" t="s">
        <v>12</v>
      </c>
      <c r="D15" s="164">
        <v>0.81</v>
      </c>
    </row>
    <row r="16" spans="1:5" s="130" customFormat="1">
      <c r="A16" s="128" t="s">
        <v>202</v>
      </c>
      <c r="B16" s="132" t="s">
        <v>176</v>
      </c>
      <c r="C16" s="121"/>
      <c r="D16" s="166">
        <f>D17+D18</f>
        <v>0.48</v>
      </c>
    </row>
    <row r="17" spans="1:8" s="130" customFormat="1" ht="30">
      <c r="A17" s="121" t="s">
        <v>201</v>
      </c>
      <c r="B17" s="120" t="s">
        <v>180</v>
      </c>
      <c r="C17" s="121" t="s">
        <v>12</v>
      </c>
      <c r="D17" s="164">
        <v>0.24</v>
      </c>
    </row>
    <row r="18" spans="1:8" s="130" customFormat="1" ht="30">
      <c r="A18" s="121" t="s">
        <v>203</v>
      </c>
      <c r="B18" s="120" t="s">
        <v>181</v>
      </c>
      <c r="C18" s="121" t="s">
        <v>12</v>
      </c>
      <c r="D18" s="164">
        <v>0.24</v>
      </c>
    </row>
    <row r="19" spans="1:8" s="130" customFormat="1">
      <c r="A19" s="128" t="s">
        <v>206</v>
      </c>
      <c r="B19" s="132" t="s">
        <v>177</v>
      </c>
      <c r="C19" s="121"/>
      <c r="D19" s="166">
        <f>D20</f>
        <v>0.92</v>
      </c>
    </row>
    <row r="20" spans="1:8" s="130" customFormat="1" ht="60">
      <c r="A20" s="121" t="s">
        <v>201</v>
      </c>
      <c r="B20" s="120" t="s">
        <v>178</v>
      </c>
      <c r="C20" s="121" t="s">
        <v>12</v>
      </c>
      <c r="D20" s="164">
        <v>0.92</v>
      </c>
    </row>
    <row r="21" spans="1:8" s="130" customFormat="1">
      <c r="A21" s="128" t="s">
        <v>207</v>
      </c>
      <c r="B21" s="132" t="s">
        <v>220</v>
      </c>
      <c r="C21" s="121"/>
      <c r="D21" s="166">
        <f>D22</f>
        <v>0.15</v>
      </c>
    </row>
    <row r="22" spans="1:8" s="130" customFormat="1" ht="30">
      <c r="A22" s="121" t="s">
        <v>201</v>
      </c>
      <c r="B22" s="120" t="s">
        <v>72</v>
      </c>
      <c r="C22" s="121" t="s">
        <v>12</v>
      </c>
      <c r="D22" s="164">
        <v>0.15</v>
      </c>
    </row>
    <row r="23" spans="1:8" s="130" customFormat="1">
      <c r="A23" s="128" t="s">
        <v>208</v>
      </c>
      <c r="B23" s="132" t="s">
        <v>182</v>
      </c>
      <c r="C23" s="121"/>
      <c r="D23" s="166">
        <f>D24</f>
        <v>0.9</v>
      </c>
    </row>
    <row r="24" spans="1:8" s="130" customFormat="1" ht="30">
      <c r="A24" s="121" t="s">
        <v>201</v>
      </c>
      <c r="B24" s="120" t="s">
        <v>185</v>
      </c>
      <c r="C24" s="121" t="s">
        <v>12</v>
      </c>
      <c r="D24" s="164">
        <v>0.9</v>
      </c>
    </row>
    <row r="25" spans="1:8" s="130" customFormat="1">
      <c r="A25" s="128" t="s">
        <v>209</v>
      </c>
      <c r="B25" s="132" t="s">
        <v>187</v>
      </c>
      <c r="C25" s="121"/>
      <c r="D25" s="166">
        <f>D26+D27</f>
        <v>0.5</v>
      </c>
    </row>
    <row r="26" spans="1:8" s="130" customFormat="1" ht="60">
      <c r="A26" s="121" t="s">
        <v>201</v>
      </c>
      <c r="B26" s="120" t="s">
        <v>183</v>
      </c>
      <c r="C26" s="121" t="s">
        <v>12</v>
      </c>
      <c r="D26" s="164">
        <v>0.2</v>
      </c>
    </row>
    <row r="27" spans="1:8" s="130" customFormat="1" ht="30">
      <c r="A27" s="121" t="s">
        <v>203</v>
      </c>
      <c r="B27" s="120" t="s">
        <v>184</v>
      </c>
      <c r="C27" s="121" t="s">
        <v>12</v>
      </c>
      <c r="D27" s="164">
        <v>0.3</v>
      </c>
    </row>
    <row r="28" spans="1:8" s="130" customFormat="1" ht="42.75">
      <c r="A28" s="128" t="s">
        <v>210</v>
      </c>
      <c r="B28" s="132" t="s">
        <v>186</v>
      </c>
      <c r="C28" s="121"/>
      <c r="D28" s="166">
        <f>D29</f>
        <v>0.9</v>
      </c>
    </row>
    <row r="29" spans="1:8" s="130" customFormat="1" ht="30">
      <c r="A29" s="121" t="s">
        <v>201</v>
      </c>
      <c r="B29" s="120" t="s">
        <v>243</v>
      </c>
      <c r="C29" s="121" t="s">
        <v>12</v>
      </c>
      <c r="D29" s="164">
        <v>0.9</v>
      </c>
    </row>
    <row r="30" spans="1:8" s="130" customFormat="1" ht="42.75">
      <c r="A30" s="128" t="s">
        <v>211</v>
      </c>
      <c r="B30" s="132" t="s">
        <v>188</v>
      </c>
      <c r="C30" s="121"/>
      <c r="D30" s="166">
        <f>D31</f>
        <v>0.2</v>
      </c>
    </row>
    <row r="31" spans="1:8" s="130" customFormat="1" ht="45" customHeight="1">
      <c r="A31" s="121" t="s">
        <v>201</v>
      </c>
      <c r="B31" s="120" t="s">
        <v>189</v>
      </c>
      <c r="C31" s="121" t="s">
        <v>12</v>
      </c>
      <c r="D31" s="164">
        <v>0.2</v>
      </c>
      <c r="E31" s="197"/>
      <c r="F31" s="136"/>
      <c r="G31" s="136"/>
      <c r="H31" s="136"/>
    </row>
    <row r="32" spans="1:8" s="130" customFormat="1">
      <c r="A32" s="128" t="s">
        <v>212</v>
      </c>
      <c r="B32" s="132" t="s">
        <v>190</v>
      </c>
      <c r="C32" s="121"/>
      <c r="D32" s="166">
        <f>D33</f>
        <v>1.1599999999999999</v>
      </c>
    </row>
    <row r="33" spans="1:10" s="130" customFormat="1" ht="60">
      <c r="A33" s="121" t="s">
        <v>201</v>
      </c>
      <c r="B33" s="120" t="s">
        <v>191</v>
      </c>
      <c r="C33" s="121" t="s">
        <v>12</v>
      </c>
      <c r="D33" s="164">
        <v>1.1599999999999999</v>
      </c>
    </row>
    <row r="34" spans="1:10" s="130" customFormat="1">
      <c r="A34" s="128" t="s">
        <v>213</v>
      </c>
      <c r="B34" s="132" t="s">
        <v>192</v>
      </c>
      <c r="C34" s="121"/>
      <c r="D34" s="166">
        <f>D35+D36</f>
        <v>0.71</v>
      </c>
    </row>
    <row r="35" spans="1:10" s="130" customFormat="1" ht="30">
      <c r="A35" s="121" t="s">
        <v>201</v>
      </c>
      <c r="B35" s="120" t="s">
        <v>193</v>
      </c>
      <c r="C35" s="121" t="s">
        <v>12</v>
      </c>
      <c r="D35" s="164">
        <v>0.7</v>
      </c>
    </row>
    <row r="36" spans="1:10" s="130" customFormat="1" ht="30">
      <c r="A36" s="121" t="s">
        <v>203</v>
      </c>
      <c r="B36" s="120" t="s">
        <v>224</v>
      </c>
      <c r="C36" s="121" t="s">
        <v>12</v>
      </c>
      <c r="D36" s="164">
        <v>0.01</v>
      </c>
    </row>
    <row r="37" spans="1:10" s="130" customFormat="1">
      <c r="A37" s="128" t="s">
        <v>214</v>
      </c>
      <c r="B37" s="132" t="s">
        <v>194</v>
      </c>
      <c r="C37" s="121"/>
      <c r="D37" s="166">
        <f>D38+D39</f>
        <v>0.71</v>
      </c>
    </row>
    <row r="38" spans="1:10" s="130" customFormat="1" ht="30">
      <c r="A38" s="121" t="s">
        <v>201</v>
      </c>
      <c r="B38" s="120" t="s">
        <v>244</v>
      </c>
      <c r="C38" s="121" t="s">
        <v>12</v>
      </c>
      <c r="D38" s="164">
        <v>0.7</v>
      </c>
    </row>
    <row r="39" spans="1:10" s="130" customFormat="1" ht="30">
      <c r="A39" s="121" t="s">
        <v>203</v>
      </c>
      <c r="B39" s="120" t="s">
        <v>224</v>
      </c>
      <c r="C39" s="121" t="s">
        <v>12</v>
      </c>
      <c r="D39" s="164">
        <v>0.01</v>
      </c>
    </row>
    <row r="40" spans="1:10" s="130" customFormat="1" ht="30">
      <c r="A40" s="128" t="s">
        <v>215</v>
      </c>
      <c r="B40" s="132" t="s">
        <v>196</v>
      </c>
      <c r="C40" s="121" t="s">
        <v>12</v>
      </c>
      <c r="D40" s="166">
        <f>D41</f>
        <v>0.71</v>
      </c>
    </row>
    <row r="41" spans="1:10" s="130" customFormat="1" ht="60" customHeight="1">
      <c r="A41" s="121" t="s">
        <v>201</v>
      </c>
      <c r="B41" s="120" t="s">
        <v>195</v>
      </c>
      <c r="C41" s="121" t="s">
        <v>12</v>
      </c>
      <c r="D41" s="164">
        <v>0.71</v>
      </c>
      <c r="E41" s="197"/>
      <c r="F41" s="136"/>
      <c r="G41" s="136"/>
      <c r="H41" s="136"/>
      <c r="I41" s="136"/>
      <c r="J41" s="136"/>
    </row>
    <row r="42" spans="1:10" s="130" customFormat="1">
      <c r="A42" s="128" t="s">
        <v>216</v>
      </c>
      <c r="B42" s="132" t="s">
        <v>197</v>
      </c>
      <c r="C42" s="121"/>
      <c r="D42" s="166">
        <f>D43+D44</f>
        <v>1.08</v>
      </c>
    </row>
    <row r="43" spans="1:10" s="130" customFormat="1" ht="45">
      <c r="A43" s="121" t="s">
        <v>201</v>
      </c>
      <c r="B43" s="120" t="s">
        <v>81</v>
      </c>
      <c r="C43" s="121" t="s">
        <v>12</v>
      </c>
      <c r="D43" s="164">
        <v>0.4</v>
      </c>
    </row>
    <row r="44" spans="1:10" s="130" customFormat="1" ht="30">
      <c r="A44" s="121" t="s">
        <v>203</v>
      </c>
      <c r="B44" s="120" t="s">
        <v>82</v>
      </c>
      <c r="C44" s="121" t="s">
        <v>12</v>
      </c>
      <c r="D44" s="164">
        <v>0.68</v>
      </c>
    </row>
    <row r="45" spans="1:10" s="130" customFormat="1">
      <c r="A45" s="128" t="s">
        <v>217</v>
      </c>
      <c r="B45" s="132" t="s">
        <v>198</v>
      </c>
      <c r="C45" s="121"/>
      <c r="D45" s="166">
        <f>D46</f>
        <v>0</v>
      </c>
    </row>
    <row r="46" spans="1:10" s="130" customFormat="1" ht="30">
      <c r="A46" s="121" t="s">
        <v>201</v>
      </c>
      <c r="B46" s="120" t="s">
        <v>199</v>
      </c>
      <c r="C46" s="121" t="s">
        <v>12</v>
      </c>
      <c r="D46" s="166"/>
    </row>
    <row r="47" spans="1:10" s="136" customFormat="1" ht="29.25">
      <c r="A47" s="134" t="s">
        <v>218</v>
      </c>
      <c r="B47" s="135" t="s">
        <v>173</v>
      </c>
      <c r="C47" s="135"/>
      <c r="D47" s="166">
        <f>D48+D50+D52+D56+D58+D60+D63+D65+D67+D76+D80+D84+D87+D91</f>
        <v>2.71</v>
      </c>
      <c r="E47" s="130"/>
      <c r="F47" s="168"/>
    </row>
    <row r="48" spans="1:10" s="127" customFormat="1" ht="28.5">
      <c r="A48" s="128" t="s">
        <v>200</v>
      </c>
      <c r="B48" s="134" t="s">
        <v>245</v>
      </c>
      <c r="C48" s="128"/>
      <c r="D48" s="166">
        <f>D49</f>
        <v>0.06</v>
      </c>
      <c r="E48" s="141"/>
    </row>
    <row r="49" spans="1:4" s="127" customFormat="1" ht="30">
      <c r="A49" s="121" t="s">
        <v>201</v>
      </c>
      <c r="B49" s="137" t="s">
        <v>10</v>
      </c>
      <c r="C49" s="121" t="s">
        <v>28</v>
      </c>
      <c r="D49" s="164">
        <v>0.06</v>
      </c>
    </row>
    <row r="50" spans="1:4" s="125" customFormat="1">
      <c r="A50" s="128" t="s">
        <v>202</v>
      </c>
      <c r="B50" s="134" t="s">
        <v>13</v>
      </c>
      <c r="C50" s="128"/>
      <c r="D50" s="166">
        <f>D51</f>
        <v>0.04</v>
      </c>
    </row>
    <row r="51" spans="1:4" s="125" customFormat="1" ht="30">
      <c r="A51" s="121" t="s">
        <v>201</v>
      </c>
      <c r="B51" s="137" t="s">
        <v>14</v>
      </c>
      <c r="C51" s="121" t="s">
        <v>11</v>
      </c>
      <c r="D51" s="164">
        <v>0.04</v>
      </c>
    </row>
    <row r="52" spans="1:4" s="125" customFormat="1">
      <c r="A52" s="128" t="s">
        <v>206</v>
      </c>
      <c r="B52" s="134" t="s">
        <v>74</v>
      </c>
      <c r="C52" s="128"/>
      <c r="D52" s="166">
        <f>D53+D54+D55</f>
        <v>0.64999999999999991</v>
      </c>
    </row>
    <row r="53" spans="1:4" s="125" customFormat="1" ht="60">
      <c r="A53" s="121" t="s">
        <v>201</v>
      </c>
      <c r="B53" s="137" t="s">
        <v>75</v>
      </c>
      <c r="C53" s="121" t="s">
        <v>11</v>
      </c>
      <c r="D53" s="164">
        <f>0.1+0.01</f>
        <v>0.11</v>
      </c>
    </row>
    <row r="54" spans="1:4" s="127" customFormat="1">
      <c r="A54" s="121" t="s">
        <v>203</v>
      </c>
      <c r="B54" s="137" t="s">
        <v>18</v>
      </c>
      <c r="C54" s="121" t="s">
        <v>28</v>
      </c>
      <c r="D54" s="164">
        <v>0.3</v>
      </c>
    </row>
    <row r="55" spans="1:4" s="127" customFormat="1" ht="30">
      <c r="A55" s="121" t="s">
        <v>204</v>
      </c>
      <c r="B55" s="137" t="s">
        <v>19</v>
      </c>
      <c r="C55" s="121" t="s">
        <v>12</v>
      </c>
      <c r="D55" s="164">
        <f>0.19+0.05</f>
        <v>0.24</v>
      </c>
    </row>
    <row r="56" spans="1:4" s="127" customFormat="1">
      <c r="A56" s="128" t="s">
        <v>207</v>
      </c>
      <c r="B56" s="134" t="s">
        <v>15</v>
      </c>
      <c r="C56" s="128"/>
      <c r="D56" s="166">
        <f>D57</f>
        <v>7.0000000000000007E-2</v>
      </c>
    </row>
    <row r="57" spans="1:4" s="127" customFormat="1" ht="30">
      <c r="A57" s="121" t="s">
        <v>201</v>
      </c>
      <c r="B57" s="137" t="s">
        <v>16</v>
      </c>
      <c r="C57" s="121" t="s">
        <v>28</v>
      </c>
      <c r="D57" s="164">
        <v>7.0000000000000007E-2</v>
      </c>
    </row>
    <row r="58" spans="1:4" s="127" customFormat="1" ht="28.5">
      <c r="A58" s="128" t="s">
        <v>208</v>
      </c>
      <c r="B58" s="134" t="s">
        <v>29</v>
      </c>
      <c r="C58" s="128"/>
      <c r="D58" s="166">
        <f>D59</f>
        <v>0.09</v>
      </c>
    </row>
    <row r="59" spans="1:4" s="127" customFormat="1" ht="30">
      <c r="A59" s="121" t="s">
        <v>201</v>
      </c>
      <c r="B59" s="137" t="s">
        <v>219</v>
      </c>
      <c r="C59" s="121" t="s">
        <v>11</v>
      </c>
      <c r="D59" s="164">
        <f>0.08+0.01</f>
        <v>0.09</v>
      </c>
    </row>
    <row r="60" spans="1:4" s="127" customFormat="1">
      <c r="A60" s="128" t="s">
        <v>209</v>
      </c>
      <c r="B60" s="132" t="s">
        <v>302</v>
      </c>
      <c r="C60" s="128"/>
      <c r="D60" s="166">
        <f>D61+D62</f>
        <v>0.16</v>
      </c>
    </row>
    <row r="61" spans="1:4" s="127" customFormat="1">
      <c r="A61" s="121" t="s">
        <v>8</v>
      </c>
      <c r="B61" s="120" t="s">
        <v>31</v>
      </c>
      <c r="C61" s="121" t="s">
        <v>11</v>
      </c>
      <c r="D61" s="164">
        <f>0.05+0.01</f>
        <v>6.0000000000000005E-2</v>
      </c>
    </row>
    <row r="62" spans="1:4" s="127" customFormat="1" ht="30">
      <c r="A62" s="121" t="s">
        <v>9</v>
      </c>
      <c r="B62" s="120" t="s">
        <v>32</v>
      </c>
      <c r="C62" s="121" t="s">
        <v>12</v>
      </c>
      <c r="D62" s="164">
        <f>0.06+0.04</f>
        <v>0.1</v>
      </c>
    </row>
    <row r="63" spans="1:4" s="127" customFormat="1" ht="42.75">
      <c r="A63" s="128" t="s">
        <v>210</v>
      </c>
      <c r="B63" s="134" t="s">
        <v>73</v>
      </c>
      <c r="C63" s="128"/>
      <c r="D63" s="166">
        <f>D64</f>
        <v>0.05</v>
      </c>
    </row>
    <row r="64" spans="1:4" s="127" customFormat="1" ht="30">
      <c r="A64" s="121" t="s">
        <v>201</v>
      </c>
      <c r="B64" s="137" t="s">
        <v>17</v>
      </c>
      <c r="C64" s="121" t="s">
        <v>11</v>
      </c>
      <c r="D64" s="164">
        <v>0.05</v>
      </c>
    </row>
    <row r="65" spans="1:4" s="127" customFormat="1">
      <c r="A65" s="128" t="s">
        <v>211</v>
      </c>
      <c r="B65" s="134" t="s">
        <v>20</v>
      </c>
      <c r="C65" s="128"/>
      <c r="D65" s="166">
        <f>D66</f>
        <v>0.06</v>
      </c>
    </row>
    <row r="66" spans="1:4" s="127" customFormat="1" ht="30">
      <c r="A66" s="121" t="s">
        <v>8</v>
      </c>
      <c r="B66" s="137" t="s">
        <v>79</v>
      </c>
      <c r="C66" s="121" t="s">
        <v>11</v>
      </c>
      <c r="D66" s="164">
        <v>0.06</v>
      </c>
    </row>
    <row r="67" spans="1:4" s="127" customFormat="1">
      <c r="A67" s="128" t="s">
        <v>212</v>
      </c>
      <c r="B67" s="132" t="s">
        <v>36</v>
      </c>
      <c r="C67" s="128"/>
      <c r="D67" s="166">
        <f>+D68+D69+D70+D71+D72+D73+D74+D75</f>
        <v>0.33999999999999997</v>
      </c>
    </row>
    <row r="68" spans="1:4" s="127" customFormat="1">
      <c r="A68" s="121" t="s">
        <v>201</v>
      </c>
      <c r="B68" s="120" t="s">
        <v>37</v>
      </c>
      <c r="C68" s="121" t="s">
        <v>42</v>
      </c>
      <c r="D68" s="164">
        <v>0.01</v>
      </c>
    </row>
    <row r="69" spans="1:4" s="127" customFormat="1">
      <c r="A69" s="121" t="s">
        <v>203</v>
      </c>
      <c r="B69" s="120" t="s">
        <v>38</v>
      </c>
      <c r="C69" s="121" t="s">
        <v>42</v>
      </c>
      <c r="D69" s="164">
        <v>0.02</v>
      </c>
    </row>
    <row r="70" spans="1:4" s="127" customFormat="1">
      <c r="A70" s="121" t="s">
        <v>204</v>
      </c>
      <c r="B70" s="120" t="s">
        <v>39</v>
      </c>
      <c r="C70" s="121" t="s">
        <v>42</v>
      </c>
      <c r="D70" s="164">
        <v>0.05</v>
      </c>
    </row>
    <row r="71" spans="1:4" s="127" customFormat="1" ht="30">
      <c r="A71" s="121" t="s">
        <v>205</v>
      </c>
      <c r="B71" s="120" t="s">
        <v>40</v>
      </c>
      <c r="C71" s="121" t="s">
        <v>42</v>
      </c>
      <c r="D71" s="164">
        <f>0.02+0.02</f>
        <v>0.04</v>
      </c>
    </row>
    <row r="72" spans="1:4" s="127" customFormat="1" ht="30">
      <c r="A72" s="121" t="s">
        <v>225</v>
      </c>
      <c r="B72" s="120" t="s">
        <v>41</v>
      </c>
      <c r="C72" s="121" t="s">
        <v>12</v>
      </c>
      <c r="D72" s="164">
        <f>0.01+0.03</f>
        <v>0.04</v>
      </c>
    </row>
    <row r="73" spans="1:4" s="127" customFormat="1" ht="30">
      <c r="A73" s="121" t="s">
        <v>226</v>
      </c>
      <c r="B73" s="120" t="s">
        <v>33</v>
      </c>
      <c r="C73" s="121" t="s">
        <v>11</v>
      </c>
      <c r="D73" s="164">
        <v>0.02</v>
      </c>
    </row>
    <row r="74" spans="1:4" s="127" customFormat="1" ht="30">
      <c r="A74" s="121" t="s">
        <v>227</v>
      </c>
      <c r="B74" s="120" t="s">
        <v>34</v>
      </c>
      <c r="C74" s="121" t="s">
        <v>12</v>
      </c>
      <c r="D74" s="164">
        <f>0.15</f>
        <v>0.15</v>
      </c>
    </row>
    <row r="75" spans="1:4" s="127" customFormat="1" ht="30">
      <c r="A75" s="121" t="s">
        <v>228</v>
      </c>
      <c r="B75" s="120" t="s">
        <v>35</v>
      </c>
      <c r="C75" s="121" t="s">
        <v>12</v>
      </c>
      <c r="D75" s="164">
        <v>0.01</v>
      </c>
    </row>
    <row r="76" spans="1:4" s="127" customFormat="1">
      <c r="A76" s="128" t="s">
        <v>213</v>
      </c>
      <c r="B76" s="132" t="s">
        <v>221</v>
      </c>
      <c r="C76" s="128"/>
      <c r="D76" s="166">
        <f>D77+D78+D79</f>
        <v>0.29000000000000004</v>
      </c>
    </row>
    <row r="77" spans="1:4" s="127" customFormat="1" ht="75">
      <c r="A77" s="121" t="s">
        <v>201</v>
      </c>
      <c r="B77" s="120" t="s">
        <v>223</v>
      </c>
      <c r="C77" s="121" t="s">
        <v>11</v>
      </c>
      <c r="D77" s="164">
        <v>0.02</v>
      </c>
    </row>
    <row r="78" spans="1:4" s="127" customFormat="1" ht="30">
      <c r="A78" s="121" t="s">
        <v>203</v>
      </c>
      <c r="B78" s="120" t="s">
        <v>34</v>
      </c>
      <c r="C78" s="121" t="s">
        <v>12</v>
      </c>
      <c r="D78" s="164">
        <f>0.2+0.05</f>
        <v>0.25</v>
      </c>
    </row>
    <row r="79" spans="1:4" s="127" customFormat="1" ht="30">
      <c r="A79" s="121" t="s">
        <v>204</v>
      </c>
      <c r="B79" s="120" t="s">
        <v>35</v>
      </c>
      <c r="C79" s="121" t="s">
        <v>12</v>
      </c>
      <c r="D79" s="164">
        <v>0.02</v>
      </c>
    </row>
    <row r="80" spans="1:4" s="127" customFormat="1">
      <c r="A80" s="128" t="s">
        <v>214</v>
      </c>
      <c r="B80" s="132" t="s">
        <v>222</v>
      </c>
      <c r="C80" s="128"/>
      <c r="D80" s="166">
        <f>D81+D82+D83</f>
        <v>0.29000000000000004</v>
      </c>
    </row>
    <row r="81" spans="1:6" s="127" customFormat="1" ht="75">
      <c r="A81" s="121" t="s">
        <v>201</v>
      </c>
      <c r="B81" s="120" t="s">
        <v>223</v>
      </c>
      <c r="C81" s="121" t="s">
        <v>11</v>
      </c>
      <c r="D81" s="164">
        <v>0.02</v>
      </c>
    </row>
    <row r="82" spans="1:6" s="127" customFormat="1" ht="30">
      <c r="A82" s="121" t="s">
        <v>203</v>
      </c>
      <c r="B82" s="120" t="s">
        <v>34</v>
      </c>
      <c r="C82" s="121" t="s">
        <v>12</v>
      </c>
      <c r="D82" s="164">
        <f>0.2+0.05</f>
        <v>0.25</v>
      </c>
    </row>
    <row r="83" spans="1:6" s="127" customFormat="1" ht="30">
      <c r="A83" s="121" t="s">
        <v>204</v>
      </c>
      <c r="B83" s="120" t="s">
        <v>35</v>
      </c>
      <c r="C83" s="121" t="s">
        <v>12</v>
      </c>
      <c r="D83" s="164">
        <v>0.02</v>
      </c>
    </row>
    <row r="84" spans="1:6" s="127" customFormat="1">
      <c r="A84" s="128" t="s">
        <v>215</v>
      </c>
      <c r="B84" s="132" t="s">
        <v>229</v>
      </c>
      <c r="C84" s="121"/>
      <c r="D84" s="166">
        <f>D85+D86</f>
        <v>0.27</v>
      </c>
    </row>
    <row r="85" spans="1:6" s="127" customFormat="1" ht="30">
      <c r="A85" s="121" t="s">
        <v>201</v>
      </c>
      <c r="B85" s="120" t="s">
        <v>230</v>
      </c>
      <c r="C85" s="121" t="s">
        <v>11</v>
      </c>
      <c r="D85" s="164">
        <v>0.02</v>
      </c>
    </row>
    <row r="86" spans="1:6" s="127" customFormat="1" ht="30">
      <c r="A86" s="121" t="s">
        <v>203</v>
      </c>
      <c r="B86" s="120" t="s">
        <v>231</v>
      </c>
      <c r="C86" s="121" t="s">
        <v>12</v>
      </c>
      <c r="D86" s="164">
        <f>0.2+0.05</f>
        <v>0.25</v>
      </c>
    </row>
    <row r="87" spans="1:6" s="127" customFormat="1" ht="42.75">
      <c r="A87" s="128" t="s">
        <v>216</v>
      </c>
      <c r="B87" s="132" t="s">
        <v>43</v>
      </c>
      <c r="C87" s="128"/>
      <c r="D87" s="166">
        <f>D88+D89+D90</f>
        <v>0.29000000000000004</v>
      </c>
    </row>
    <row r="88" spans="1:6" s="127" customFormat="1" ht="30">
      <c r="A88" s="121" t="s">
        <v>201</v>
      </c>
      <c r="B88" s="120" t="s">
        <v>80</v>
      </c>
      <c r="C88" s="121" t="s">
        <v>11</v>
      </c>
      <c r="D88" s="164">
        <v>0.01</v>
      </c>
    </row>
    <row r="89" spans="1:6" s="127" customFormat="1" ht="30">
      <c r="A89" s="121" t="s">
        <v>203</v>
      </c>
      <c r="B89" s="120" t="s">
        <v>44</v>
      </c>
      <c r="C89" s="121" t="s">
        <v>12</v>
      </c>
      <c r="D89" s="164">
        <f>0.03+0.05</f>
        <v>0.08</v>
      </c>
    </row>
    <row r="90" spans="1:6" s="127" customFormat="1" ht="30">
      <c r="A90" s="121" t="s">
        <v>204</v>
      </c>
      <c r="B90" s="120" t="s">
        <v>83</v>
      </c>
      <c r="C90" s="121" t="s">
        <v>12</v>
      </c>
      <c r="D90" s="164">
        <f>0.1+0.1</f>
        <v>0.2</v>
      </c>
    </row>
    <row r="91" spans="1:6" s="127" customFormat="1">
      <c r="A91" s="128" t="s">
        <v>217</v>
      </c>
      <c r="B91" s="132" t="s">
        <v>76</v>
      </c>
      <c r="C91" s="128"/>
      <c r="D91" s="166">
        <f>D92+D93</f>
        <v>0.05</v>
      </c>
    </row>
    <row r="92" spans="1:6" s="127" customFormat="1" ht="30">
      <c r="A92" s="121" t="s">
        <v>201</v>
      </c>
      <c r="B92" s="120" t="s">
        <v>77</v>
      </c>
      <c r="C92" s="121" t="s">
        <v>12</v>
      </c>
      <c r="D92" s="164">
        <v>0.02</v>
      </c>
    </row>
    <row r="93" spans="1:6" s="127" customFormat="1" ht="30">
      <c r="A93" s="121" t="s">
        <v>203</v>
      </c>
      <c r="B93" s="120" t="s">
        <v>232</v>
      </c>
      <c r="C93" s="121" t="s">
        <v>12</v>
      </c>
      <c r="D93" s="164">
        <v>0.03</v>
      </c>
    </row>
    <row r="94" spans="1:6" s="127" customFormat="1" ht="28.5">
      <c r="A94" s="128" t="s">
        <v>233</v>
      </c>
      <c r="B94" s="128" t="s">
        <v>45</v>
      </c>
      <c r="C94" s="128"/>
      <c r="D94" s="166">
        <f>D95+D96+D97+D98+D99+D100</f>
        <v>10.36</v>
      </c>
      <c r="E94" s="130"/>
      <c r="F94" s="168"/>
    </row>
    <row r="95" spans="1:6" s="127" customFormat="1" ht="30">
      <c r="A95" s="121" t="s">
        <v>201</v>
      </c>
      <c r="B95" s="120" t="s">
        <v>46</v>
      </c>
      <c r="C95" s="121" t="s">
        <v>87</v>
      </c>
      <c r="D95" s="164">
        <f>3.6+2.5</f>
        <v>6.1</v>
      </c>
    </row>
    <row r="96" spans="1:6" s="127" customFormat="1" ht="45">
      <c r="A96" s="121" t="s">
        <v>203</v>
      </c>
      <c r="B96" s="120" t="s">
        <v>47</v>
      </c>
      <c r="C96" s="121" t="s">
        <v>246</v>
      </c>
      <c r="D96" s="164">
        <f>1.17+0.74+0.1</f>
        <v>2.0099999999999998</v>
      </c>
    </row>
    <row r="97" spans="1:6" s="127" customFormat="1" ht="75">
      <c r="A97" s="121" t="s">
        <v>204</v>
      </c>
      <c r="B97" s="120" t="s">
        <v>247</v>
      </c>
      <c r="C97" s="121" t="s">
        <v>42</v>
      </c>
      <c r="D97" s="164">
        <f>1.5+0.2</f>
        <v>1.7</v>
      </c>
    </row>
    <row r="98" spans="1:6" s="127" customFormat="1">
      <c r="A98" s="121" t="s">
        <v>205</v>
      </c>
      <c r="B98" s="120" t="s">
        <v>48</v>
      </c>
      <c r="C98" s="121" t="s">
        <v>42</v>
      </c>
      <c r="D98" s="164">
        <v>0.3</v>
      </c>
    </row>
    <row r="99" spans="1:6" s="127" customFormat="1" ht="30">
      <c r="A99" s="121" t="s">
        <v>225</v>
      </c>
      <c r="B99" s="120" t="s">
        <v>49</v>
      </c>
      <c r="C99" s="121" t="s">
        <v>12</v>
      </c>
      <c r="D99" s="164">
        <v>0.15</v>
      </c>
    </row>
    <row r="100" spans="1:6" s="127" customFormat="1">
      <c r="A100" s="121" t="s">
        <v>226</v>
      </c>
      <c r="B100" s="120" t="s">
        <v>78</v>
      </c>
      <c r="C100" s="121" t="s">
        <v>28</v>
      </c>
      <c r="D100" s="164">
        <v>0.1</v>
      </c>
    </row>
    <row r="101" spans="1:6" s="127" customFormat="1" ht="42.75">
      <c r="A101" s="128" t="s">
        <v>234</v>
      </c>
      <c r="B101" s="128" t="s">
        <v>54</v>
      </c>
      <c r="C101" s="128"/>
      <c r="D101" s="166">
        <f>D103+D104+D105+D106+D107+D109+D110+D111+D112+D113</f>
        <v>8.879999999999999</v>
      </c>
      <c r="E101" s="131"/>
      <c r="F101" s="168"/>
    </row>
    <row r="102" spans="1:6" s="127" customFormat="1">
      <c r="A102" s="121"/>
      <c r="B102" s="128" t="s">
        <v>55</v>
      </c>
      <c r="C102" s="121"/>
      <c r="D102" s="164"/>
      <c r="E102" s="141"/>
    </row>
    <row r="103" spans="1:6" s="127" customFormat="1">
      <c r="A103" s="121" t="s">
        <v>201</v>
      </c>
      <c r="B103" s="120" t="s">
        <v>56</v>
      </c>
      <c r="C103" s="121" t="s">
        <v>88</v>
      </c>
      <c r="D103" s="164">
        <v>0.9</v>
      </c>
    </row>
    <row r="104" spans="1:6" s="127" customFormat="1">
      <c r="A104" s="121" t="s">
        <v>203</v>
      </c>
      <c r="B104" s="120" t="s">
        <v>314</v>
      </c>
      <c r="C104" s="121" t="s">
        <v>87</v>
      </c>
      <c r="D104" s="164">
        <f>0.6+0.42</f>
        <v>1.02</v>
      </c>
    </row>
    <row r="105" spans="1:6" s="127" customFormat="1">
      <c r="A105" s="121" t="s">
        <v>204</v>
      </c>
      <c r="B105" s="120" t="s">
        <v>57</v>
      </c>
      <c r="C105" s="121" t="s">
        <v>87</v>
      </c>
      <c r="D105" s="164">
        <v>0.05</v>
      </c>
    </row>
    <row r="106" spans="1:6" s="127" customFormat="1">
      <c r="A106" s="121" t="s">
        <v>205</v>
      </c>
      <c r="B106" s="120" t="s">
        <v>58</v>
      </c>
      <c r="C106" s="121" t="s">
        <v>87</v>
      </c>
      <c r="D106" s="164">
        <v>0.74</v>
      </c>
    </row>
    <row r="107" spans="1:6" s="127" customFormat="1">
      <c r="A107" s="121" t="s">
        <v>225</v>
      </c>
      <c r="B107" s="120" t="s">
        <v>248</v>
      </c>
      <c r="C107" s="121" t="s">
        <v>87</v>
      </c>
      <c r="D107" s="164">
        <v>0.44</v>
      </c>
    </row>
    <row r="108" spans="1:6" s="127" customFormat="1">
      <c r="A108" s="121"/>
      <c r="B108" s="128" t="s">
        <v>59</v>
      </c>
      <c r="C108" s="121"/>
      <c r="D108" s="164"/>
    </row>
    <row r="109" spans="1:6" s="127" customFormat="1" ht="30">
      <c r="A109" s="121" t="s">
        <v>226</v>
      </c>
      <c r="B109" s="120" t="s">
        <v>85</v>
      </c>
      <c r="C109" s="121" t="s">
        <v>12</v>
      </c>
      <c r="D109" s="164">
        <v>0.9</v>
      </c>
    </row>
    <row r="110" spans="1:6" s="127" customFormat="1" ht="30">
      <c r="A110" s="121" t="s">
        <v>227</v>
      </c>
      <c r="B110" s="120" t="s">
        <v>60</v>
      </c>
      <c r="C110" s="121" t="s">
        <v>12</v>
      </c>
      <c r="D110" s="164">
        <v>1.2</v>
      </c>
    </row>
    <row r="111" spans="1:6" s="127" customFormat="1" ht="30">
      <c r="A111" s="121" t="s">
        <v>228</v>
      </c>
      <c r="B111" s="120" t="s">
        <v>249</v>
      </c>
      <c r="C111" s="121" t="s">
        <v>87</v>
      </c>
      <c r="D111" s="164">
        <v>1.1000000000000001</v>
      </c>
    </row>
    <row r="112" spans="1:6" s="127" customFormat="1">
      <c r="A112" s="121" t="s">
        <v>241</v>
      </c>
      <c r="B112" s="120" t="s">
        <v>61</v>
      </c>
      <c r="C112" s="121" t="s">
        <v>250</v>
      </c>
      <c r="D112" s="164">
        <v>2.0299999999999998</v>
      </c>
    </row>
    <row r="113" spans="1:6" s="127" customFormat="1" ht="45">
      <c r="A113" s="121" t="s">
        <v>242</v>
      </c>
      <c r="B113" s="120" t="s">
        <v>86</v>
      </c>
      <c r="C113" s="121" t="s">
        <v>87</v>
      </c>
      <c r="D113" s="164">
        <v>0.5</v>
      </c>
    </row>
    <row r="114" spans="1:6" s="127" customFormat="1">
      <c r="A114" s="128" t="s">
        <v>235</v>
      </c>
      <c r="B114" s="128" t="s">
        <v>50</v>
      </c>
      <c r="C114" s="128"/>
      <c r="D114" s="166">
        <f>D115+D116+D117</f>
        <v>2.2699999999999996</v>
      </c>
      <c r="E114" s="141"/>
      <c r="F114" s="141"/>
    </row>
    <row r="115" spans="1:6" s="127" customFormat="1">
      <c r="A115" s="121" t="s">
        <v>201</v>
      </c>
      <c r="B115" s="120" t="s">
        <v>53</v>
      </c>
      <c r="C115" s="121" t="s">
        <v>89</v>
      </c>
      <c r="D115" s="164">
        <f>2.05+0.07</f>
        <v>2.1199999999999997</v>
      </c>
    </row>
    <row r="116" spans="1:6" s="127" customFormat="1">
      <c r="A116" s="121" t="s">
        <v>203</v>
      </c>
      <c r="B116" s="120" t="s">
        <v>51</v>
      </c>
      <c r="C116" s="121" t="s">
        <v>88</v>
      </c>
      <c r="D116" s="164">
        <v>0.05</v>
      </c>
    </row>
    <row r="117" spans="1:6" s="127" customFormat="1" ht="30">
      <c r="A117" s="121" t="s">
        <v>204</v>
      </c>
      <c r="B117" s="120" t="s">
        <v>52</v>
      </c>
      <c r="C117" s="121" t="s">
        <v>12</v>
      </c>
      <c r="D117" s="164">
        <v>0.1</v>
      </c>
    </row>
    <row r="118" spans="1:6" s="127" customFormat="1">
      <c r="A118" s="128" t="s">
        <v>236</v>
      </c>
      <c r="B118" s="128" t="s">
        <v>84</v>
      </c>
      <c r="C118" s="128"/>
      <c r="D118" s="166">
        <f>D119</f>
        <v>3.05</v>
      </c>
      <c r="E118" s="149"/>
      <c r="F118" s="171"/>
    </row>
    <row r="119" spans="1:6" s="127" customFormat="1" ht="45">
      <c r="A119" s="121" t="s">
        <v>201</v>
      </c>
      <c r="B119" s="120" t="s">
        <v>251</v>
      </c>
      <c r="C119" s="121" t="s">
        <v>90</v>
      </c>
      <c r="D119" s="164">
        <v>3.05</v>
      </c>
    </row>
    <row r="120" spans="1:6" s="127" customFormat="1" ht="28.5">
      <c r="A120" s="128" t="s">
        <v>237</v>
      </c>
      <c r="B120" s="128" t="s">
        <v>62</v>
      </c>
      <c r="C120" s="128" t="s">
        <v>12</v>
      </c>
      <c r="D120" s="166">
        <v>1.9</v>
      </c>
      <c r="E120" s="131"/>
      <c r="F120" s="168"/>
    </row>
    <row r="121" spans="1:6" s="127" customFormat="1">
      <c r="A121" s="128"/>
      <c r="B121" s="128"/>
      <c r="C121" s="128"/>
      <c r="D121" s="166"/>
      <c r="E121" s="130"/>
      <c r="F121" s="168"/>
    </row>
    <row r="122" spans="1:6" s="127" customFormat="1" ht="191.25">
      <c r="A122" s="139" t="s">
        <v>238</v>
      </c>
      <c r="B122" s="145" t="s">
        <v>330</v>
      </c>
      <c r="C122" s="146" t="s">
        <v>332</v>
      </c>
      <c r="D122" s="147" t="s">
        <v>331</v>
      </c>
    </row>
    <row r="123" spans="1:6" s="127" customFormat="1">
      <c r="A123" s="139"/>
      <c r="B123" s="145"/>
      <c r="C123" s="146"/>
      <c r="D123" s="147"/>
    </row>
    <row r="124" spans="1:6" s="136" customFormat="1">
      <c r="A124" s="128"/>
      <c r="B124" s="128" t="s">
        <v>63</v>
      </c>
      <c r="C124" s="128"/>
      <c r="D124" s="166">
        <f>D13+D47+D94+D101+D114+D118+D120</f>
        <v>38.4</v>
      </c>
      <c r="E124" s="149"/>
    </row>
    <row r="125" spans="1:6">
      <c r="A125" s="126"/>
      <c r="B125" s="150" t="s">
        <v>64</v>
      </c>
      <c r="C125" s="151">
        <f>SUM(C126:C128)</f>
        <v>919.7</v>
      </c>
      <c r="D125" s="169"/>
      <c r="E125" s="178"/>
    </row>
    <row r="126" spans="1:6">
      <c r="A126" s="126">
        <v>1</v>
      </c>
      <c r="B126" s="150" t="s">
        <v>143</v>
      </c>
      <c r="C126" s="152">
        <v>293.7</v>
      </c>
      <c r="D126" s="169"/>
    </row>
    <row r="127" spans="1:6">
      <c r="A127" s="126"/>
      <c r="B127" s="150" t="s">
        <v>144</v>
      </c>
      <c r="C127" s="152">
        <v>306.3</v>
      </c>
      <c r="D127" s="169"/>
    </row>
    <row r="128" spans="1:6">
      <c r="A128" s="126"/>
      <c r="B128" s="150" t="s">
        <v>146</v>
      </c>
      <c r="C128" s="152">
        <v>319.7</v>
      </c>
      <c r="D128" s="169"/>
    </row>
    <row r="129" spans="1:13" s="127" customFormat="1">
      <c r="A129" s="110"/>
      <c r="B129" s="153"/>
      <c r="C129" s="110"/>
      <c r="D129" s="154"/>
    </row>
    <row r="130" spans="1:13" s="127" customFormat="1" ht="18.75" customHeight="1">
      <c r="A130" s="110"/>
      <c r="B130" s="153"/>
      <c r="C130" s="110"/>
      <c r="D130" s="154"/>
      <c r="E130" s="198"/>
      <c r="F130" s="199"/>
      <c r="G130" s="199"/>
      <c r="H130" s="199"/>
      <c r="I130" s="199"/>
      <c r="J130" s="199"/>
      <c r="K130" s="199"/>
      <c r="L130" s="199"/>
      <c r="M130" s="199"/>
    </row>
    <row r="131" spans="1:13" s="109" customFormat="1" ht="15" customHeight="1">
      <c r="A131" s="110"/>
      <c r="B131" s="109" t="s">
        <v>336</v>
      </c>
      <c r="C131" s="218" t="s">
        <v>337</v>
      </c>
      <c r="D131" s="218"/>
    </row>
    <row r="132" spans="1:13" s="109" customFormat="1">
      <c r="A132" s="110"/>
      <c r="B132" s="109" t="s">
        <v>239</v>
      </c>
      <c r="C132" s="219" t="s">
        <v>240</v>
      </c>
      <c r="D132" s="219"/>
    </row>
    <row r="133" spans="1:13" s="127" customFormat="1">
      <c r="A133" s="110"/>
      <c r="B133" s="153"/>
      <c r="C133" s="110"/>
      <c r="D133" s="179"/>
    </row>
    <row r="134" spans="1:13" s="127" customFormat="1">
      <c r="A134" s="110"/>
      <c r="B134" s="153"/>
      <c r="C134" s="110"/>
      <c r="D134" s="154"/>
    </row>
    <row r="135" spans="1:13" s="127" customFormat="1">
      <c r="A135" s="110"/>
      <c r="B135" s="153"/>
      <c r="C135" s="110"/>
      <c r="D135" s="154"/>
    </row>
    <row r="136" spans="1:13" s="127" customFormat="1">
      <c r="A136" s="110"/>
      <c r="B136" s="153"/>
      <c r="C136" s="110"/>
      <c r="D136" s="154"/>
    </row>
    <row r="137" spans="1:13" s="127" customFormat="1">
      <c r="A137" s="110"/>
      <c r="B137" s="153"/>
      <c r="C137" s="110"/>
      <c r="D137" s="154"/>
    </row>
    <row r="138" spans="1:13" s="127" customFormat="1">
      <c r="A138" s="110"/>
      <c r="B138" s="153"/>
      <c r="C138" s="110"/>
      <c r="D138" s="154"/>
    </row>
    <row r="139" spans="1:13" s="127" customFormat="1">
      <c r="A139" s="155"/>
      <c r="B139" s="156"/>
      <c r="C139" s="155"/>
      <c r="D139" s="170"/>
    </row>
    <row r="140" spans="1:13" s="127" customFormat="1">
      <c r="A140" s="155"/>
      <c r="B140" s="156"/>
      <c r="C140" s="155"/>
      <c r="D140" s="170"/>
    </row>
    <row r="141" spans="1:13" s="127" customFormat="1">
      <c r="A141" s="155"/>
      <c r="B141" s="156"/>
      <c r="C141" s="155"/>
      <c r="D141" s="170"/>
    </row>
    <row r="142" spans="1:13" s="127" customFormat="1">
      <c r="A142" s="155"/>
      <c r="B142" s="156"/>
      <c r="C142" s="155"/>
      <c r="D142" s="170"/>
    </row>
    <row r="143" spans="1:13" s="127" customFormat="1">
      <c r="A143" s="155"/>
      <c r="B143" s="156"/>
      <c r="C143" s="155"/>
      <c r="D143" s="170"/>
    </row>
    <row r="144" spans="1:13" s="127" customFormat="1">
      <c r="A144" s="155"/>
      <c r="B144" s="156"/>
      <c r="C144" s="155"/>
      <c r="D144" s="170"/>
    </row>
    <row r="145" spans="1:4" s="127" customFormat="1">
      <c r="A145" s="155"/>
      <c r="B145" s="156"/>
      <c r="C145" s="155"/>
      <c r="D145" s="170"/>
    </row>
    <row r="146" spans="1:4" s="127" customFormat="1">
      <c r="A146" s="155"/>
      <c r="B146" s="156"/>
      <c r="C146" s="155"/>
      <c r="D146" s="170"/>
    </row>
    <row r="147" spans="1:4" s="127" customFormat="1">
      <c r="A147" s="155"/>
      <c r="B147" s="156"/>
      <c r="C147" s="155"/>
      <c r="D147" s="170"/>
    </row>
    <row r="148" spans="1:4" s="127" customFormat="1">
      <c r="A148" s="155"/>
      <c r="B148" s="156"/>
      <c r="C148" s="155"/>
      <c r="D148" s="170"/>
    </row>
    <row r="149" spans="1:4" s="127" customFormat="1">
      <c r="A149" s="155"/>
      <c r="B149" s="156"/>
      <c r="C149" s="155"/>
      <c r="D149" s="170"/>
    </row>
    <row r="150" spans="1:4" s="127" customFormat="1">
      <c r="A150" s="155"/>
      <c r="B150" s="156"/>
      <c r="C150" s="155"/>
      <c r="D150" s="170"/>
    </row>
    <row r="151" spans="1:4" s="127" customFormat="1">
      <c r="A151" s="155"/>
      <c r="B151" s="156"/>
      <c r="C151" s="155"/>
      <c r="D151" s="170"/>
    </row>
    <row r="152" spans="1:4" s="127" customFormat="1">
      <c r="A152" s="155"/>
      <c r="B152" s="156"/>
      <c r="C152" s="155"/>
      <c r="D152" s="170"/>
    </row>
    <row r="153" spans="1:4" s="127" customFormat="1">
      <c r="A153" s="155"/>
      <c r="B153" s="156"/>
      <c r="C153" s="155"/>
      <c r="D153" s="170"/>
    </row>
    <row r="154" spans="1:4" s="127" customFormat="1">
      <c r="A154" s="155"/>
      <c r="B154" s="156"/>
      <c r="C154" s="155"/>
      <c r="D154" s="170"/>
    </row>
    <row r="155" spans="1:4" s="127" customFormat="1">
      <c r="A155" s="155"/>
      <c r="B155" s="156"/>
      <c r="C155" s="155"/>
      <c r="D155" s="170"/>
    </row>
    <row r="156" spans="1:4" s="127" customFormat="1">
      <c r="A156" s="125"/>
      <c r="B156" s="157"/>
      <c r="C156" s="125"/>
      <c r="D156" s="168"/>
    </row>
    <row r="157" spans="1:4" s="127" customFormat="1">
      <c r="A157" s="125"/>
      <c r="B157" s="157"/>
      <c r="C157" s="125"/>
      <c r="D157" s="168"/>
    </row>
    <row r="158" spans="1:4" s="127" customFormat="1">
      <c r="A158" s="125"/>
      <c r="B158" s="157"/>
      <c r="C158" s="125"/>
      <c r="D158" s="168"/>
    </row>
    <row r="159" spans="1:4" s="127" customFormat="1">
      <c r="A159" s="125"/>
      <c r="B159" s="157"/>
      <c r="C159" s="125"/>
      <c r="D159" s="168"/>
    </row>
    <row r="160" spans="1:4" s="127" customFormat="1">
      <c r="A160" s="125"/>
      <c r="B160" s="157"/>
      <c r="C160" s="125"/>
      <c r="D160" s="168"/>
    </row>
    <row r="161" spans="1:4" s="127" customFormat="1">
      <c r="A161" s="125"/>
      <c r="B161" s="157"/>
      <c r="C161" s="125"/>
      <c r="D161" s="168"/>
    </row>
    <row r="162" spans="1:4" s="127" customFormat="1">
      <c r="B162" s="156"/>
      <c r="D162" s="171"/>
    </row>
    <row r="163" spans="1:4" s="127" customFormat="1">
      <c r="B163" s="156"/>
      <c r="D163" s="171"/>
    </row>
    <row r="164" spans="1:4" s="127" customFormat="1">
      <c r="B164" s="156"/>
      <c r="D164" s="171"/>
    </row>
    <row r="165" spans="1:4" s="127" customFormat="1">
      <c r="B165" s="156"/>
      <c r="D165" s="171"/>
    </row>
    <row r="166" spans="1:4" s="127" customFormat="1">
      <c r="B166" s="156"/>
      <c r="D166" s="171"/>
    </row>
    <row r="167" spans="1:4" s="127" customFormat="1">
      <c r="B167" s="156"/>
      <c r="D167" s="171"/>
    </row>
    <row r="168" spans="1:4" s="127" customFormat="1">
      <c r="B168" s="156"/>
      <c r="D168" s="171"/>
    </row>
    <row r="169" spans="1:4" s="127" customFormat="1">
      <c r="B169" s="156"/>
      <c r="D169" s="171"/>
    </row>
    <row r="170" spans="1:4" s="127" customFormat="1">
      <c r="B170" s="156"/>
      <c r="D170" s="171"/>
    </row>
    <row r="171" spans="1:4" s="127" customFormat="1">
      <c r="B171" s="156"/>
      <c r="D171" s="171"/>
    </row>
    <row r="172" spans="1:4" s="127" customFormat="1">
      <c r="B172" s="156"/>
      <c r="D172" s="171"/>
    </row>
    <row r="173" spans="1:4" s="127" customFormat="1">
      <c r="B173" s="156"/>
      <c r="D173" s="171"/>
    </row>
    <row r="174" spans="1:4" s="127" customFormat="1">
      <c r="B174" s="156"/>
      <c r="D174" s="171"/>
    </row>
    <row r="175" spans="1:4" s="127" customFormat="1">
      <c r="B175" s="156"/>
      <c r="D175" s="171"/>
    </row>
    <row r="176" spans="1:4" s="127" customFormat="1">
      <c r="B176" s="156"/>
      <c r="D176" s="171"/>
    </row>
    <row r="177" spans="2:4" s="127" customFormat="1">
      <c r="B177" s="156"/>
      <c r="D177" s="171"/>
    </row>
    <row r="178" spans="2:4">
      <c r="B178" s="158"/>
      <c r="C178" s="127"/>
    </row>
    <row r="179" spans="2:4">
      <c r="B179" s="158"/>
      <c r="C179" s="127"/>
    </row>
    <row r="180" spans="2:4">
      <c r="B180" s="158"/>
      <c r="C180" s="127"/>
    </row>
    <row r="181" spans="2:4">
      <c r="C181" s="127"/>
    </row>
    <row r="182" spans="2:4">
      <c r="C182" s="127"/>
    </row>
    <row r="183" spans="2:4">
      <c r="C183" s="127"/>
    </row>
    <row r="184" spans="2:4">
      <c r="C184" s="127"/>
    </row>
    <row r="185" spans="2:4">
      <c r="C185" s="127"/>
    </row>
    <row r="186" spans="2:4">
      <c r="C186" s="127"/>
    </row>
    <row r="187" spans="2:4">
      <c r="C187" s="127"/>
    </row>
    <row r="188" spans="2:4">
      <c r="C188" s="127"/>
    </row>
    <row r="189" spans="2:4">
      <c r="C189" s="127"/>
    </row>
    <row r="190" spans="2:4">
      <c r="C190" s="127"/>
    </row>
    <row r="191" spans="2:4">
      <c r="C191" s="127"/>
    </row>
    <row r="192" spans="2:4">
      <c r="C192" s="127"/>
    </row>
    <row r="193" spans="3:3">
      <c r="C193" s="127"/>
    </row>
    <row r="194" spans="3:3">
      <c r="C194" s="127"/>
    </row>
  </sheetData>
  <mergeCells count="10">
    <mergeCell ref="C1:D1"/>
    <mergeCell ref="C2:D2"/>
    <mergeCell ref="C3:D3"/>
    <mergeCell ref="A5:D5"/>
    <mergeCell ref="A6:D6"/>
    <mergeCell ref="C132:D132"/>
    <mergeCell ref="A8:D8"/>
    <mergeCell ref="A9:D9"/>
    <mergeCell ref="C131:D131"/>
    <mergeCell ref="A7:D7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rowBreaks count="3" manualBreakCount="3">
    <brk id="31" max="3" man="1"/>
    <brk id="59" max="3" man="1"/>
    <brk id="86" max="3" man="1"/>
  </rowBreaks>
  <colBreaks count="1" manualBreakCount="1">
    <brk id="4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M204"/>
  <sheetViews>
    <sheetView view="pageBreakPreview" zoomScaleSheetLayoutView="100" workbookViewId="0">
      <selection activeCell="D143" sqref="D143:D144"/>
    </sheetView>
  </sheetViews>
  <sheetFormatPr defaultColWidth="9.140625" defaultRowHeight="15"/>
  <cols>
    <col min="1" max="1" width="9.42578125" style="123" customWidth="1"/>
    <col min="2" max="2" width="53.28515625" style="123" customWidth="1"/>
    <col min="3" max="3" width="20" style="123" customWidth="1"/>
    <col min="4" max="4" width="14" style="172" customWidth="1"/>
    <col min="5" max="16384" width="9.140625" style="123"/>
  </cols>
  <sheetData>
    <row r="1" spans="1:5">
      <c r="A1" s="122" t="s">
        <v>317</v>
      </c>
      <c r="B1" s="122"/>
      <c r="C1" s="215" t="s">
        <v>26</v>
      </c>
      <c r="D1" s="215"/>
    </row>
    <row r="2" spans="1:5">
      <c r="A2" s="122"/>
      <c r="B2" s="122"/>
      <c r="C2" s="215" t="s">
        <v>333</v>
      </c>
      <c r="D2" s="215"/>
    </row>
    <row r="3" spans="1:5">
      <c r="A3" s="122"/>
      <c r="B3" s="122"/>
      <c r="C3" s="215" t="s">
        <v>334</v>
      </c>
      <c r="D3" s="215"/>
    </row>
    <row r="4" spans="1:5">
      <c r="A4" s="122"/>
      <c r="B4" s="122"/>
      <c r="C4" s="122"/>
      <c r="D4" s="162"/>
    </row>
    <row r="5" spans="1:5">
      <c r="A5" s="214" t="s">
        <v>1</v>
      </c>
      <c r="B5" s="214"/>
      <c r="C5" s="214"/>
      <c r="D5" s="214"/>
    </row>
    <row r="6" spans="1:5">
      <c r="A6" s="214" t="s">
        <v>2</v>
      </c>
      <c r="B6" s="214"/>
      <c r="C6" s="214"/>
      <c r="D6" s="214"/>
    </row>
    <row r="7" spans="1:5">
      <c r="A7" s="214" t="s">
        <v>3</v>
      </c>
      <c r="B7" s="214"/>
      <c r="C7" s="214"/>
      <c r="D7" s="214"/>
    </row>
    <row r="8" spans="1:5" ht="18.75">
      <c r="A8" s="214" t="s">
        <v>4</v>
      </c>
      <c r="B8" s="214"/>
      <c r="C8" s="214"/>
      <c r="D8" s="214"/>
      <c r="E8" s="159"/>
    </row>
    <row r="9" spans="1:5" ht="18.75">
      <c r="A9" s="214" t="s">
        <v>350</v>
      </c>
      <c r="B9" s="214"/>
      <c r="C9" s="214"/>
      <c r="D9" s="214"/>
      <c r="E9" s="159"/>
    </row>
    <row r="10" spans="1:5">
      <c r="A10" s="214" t="s">
        <v>155</v>
      </c>
      <c r="B10" s="214"/>
      <c r="C10" s="214"/>
      <c r="D10" s="214"/>
    </row>
    <row r="11" spans="1:5">
      <c r="A11" s="214" t="s">
        <v>157</v>
      </c>
      <c r="B11" s="214"/>
      <c r="C11" s="214"/>
      <c r="D11" s="214"/>
    </row>
    <row r="12" spans="1:5">
      <c r="A12" s="214" t="s">
        <v>156</v>
      </c>
      <c r="B12" s="214"/>
      <c r="C12" s="214"/>
      <c r="D12" s="214"/>
    </row>
    <row r="13" spans="1:5">
      <c r="A13" s="124"/>
      <c r="B13" s="124"/>
      <c r="C13" s="124"/>
      <c r="D13" s="163"/>
    </row>
    <row r="14" spans="1:5" s="125" customFormat="1" ht="75">
      <c r="A14" s="121" t="s">
        <v>0</v>
      </c>
      <c r="B14" s="121" t="s">
        <v>5</v>
      </c>
      <c r="C14" s="121" t="s">
        <v>6</v>
      </c>
      <c r="D14" s="164" t="s">
        <v>7</v>
      </c>
    </row>
    <row r="15" spans="1:5" s="127" customFormat="1">
      <c r="A15" s="126">
        <v>1</v>
      </c>
      <c r="B15" s="126">
        <v>2</v>
      </c>
      <c r="C15" s="126">
        <v>3</v>
      </c>
      <c r="D15" s="165">
        <v>4</v>
      </c>
      <c r="E15" s="196"/>
    </row>
    <row r="16" spans="1:5" s="130" customFormat="1" ht="28.5">
      <c r="A16" s="128" t="s">
        <v>172</v>
      </c>
      <c r="B16" s="128" t="s">
        <v>174</v>
      </c>
      <c r="C16" s="128"/>
      <c r="D16" s="192">
        <f>D17+D19+D22+D24+D26+D28+D31+D33+D35+D37+D40+D43+D45+D48</f>
        <v>0</v>
      </c>
    </row>
    <row r="17" spans="1:4" s="130" customFormat="1" ht="15" customHeight="1">
      <c r="A17" s="128" t="s">
        <v>200</v>
      </c>
      <c r="B17" s="132" t="s">
        <v>175</v>
      </c>
      <c r="C17" s="128"/>
      <c r="D17" s="192">
        <f>D18</f>
        <v>0</v>
      </c>
    </row>
    <row r="18" spans="1:4" s="130" customFormat="1" ht="60">
      <c r="A18" s="121" t="s">
        <v>201</v>
      </c>
      <c r="B18" s="120" t="s">
        <v>179</v>
      </c>
      <c r="C18" s="121" t="s">
        <v>12</v>
      </c>
      <c r="D18" s="193">
        <v>0</v>
      </c>
    </row>
    <row r="19" spans="1:4" s="130" customFormat="1">
      <c r="A19" s="128" t="s">
        <v>202</v>
      </c>
      <c r="B19" s="132" t="s">
        <v>176</v>
      </c>
      <c r="C19" s="121"/>
      <c r="D19" s="192">
        <f>D20+D21</f>
        <v>0</v>
      </c>
    </row>
    <row r="20" spans="1:4" s="130" customFormat="1" ht="30">
      <c r="A20" s="121" t="s">
        <v>201</v>
      </c>
      <c r="B20" s="120" t="s">
        <v>180</v>
      </c>
      <c r="C20" s="121" t="s">
        <v>12</v>
      </c>
      <c r="D20" s="193">
        <v>0</v>
      </c>
    </row>
    <row r="21" spans="1:4" s="130" customFormat="1" ht="30">
      <c r="A21" s="121" t="s">
        <v>203</v>
      </c>
      <c r="B21" s="120" t="s">
        <v>181</v>
      </c>
      <c r="C21" s="121" t="s">
        <v>12</v>
      </c>
      <c r="D21" s="193">
        <v>0</v>
      </c>
    </row>
    <row r="22" spans="1:4" s="130" customFormat="1">
      <c r="A22" s="128" t="s">
        <v>206</v>
      </c>
      <c r="B22" s="132" t="s">
        <v>177</v>
      </c>
      <c r="C22" s="121"/>
      <c r="D22" s="192">
        <f>D23</f>
        <v>0</v>
      </c>
    </row>
    <row r="23" spans="1:4" s="130" customFormat="1" ht="60">
      <c r="A23" s="121" t="s">
        <v>201</v>
      </c>
      <c r="B23" s="120" t="s">
        <v>178</v>
      </c>
      <c r="C23" s="121" t="s">
        <v>12</v>
      </c>
      <c r="D23" s="193">
        <v>0</v>
      </c>
    </row>
    <row r="24" spans="1:4" s="130" customFormat="1">
      <c r="A24" s="128" t="s">
        <v>207</v>
      </c>
      <c r="B24" s="132" t="s">
        <v>220</v>
      </c>
      <c r="C24" s="121"/>
      <c r="D24" s="192">
        <f>D25</f>
        <v>0</v>
      </c>
    </row>
    <row r="25" spans="1:4" s="130" customFormat="1" ht="30">
      <c r="A25" s="121" t="s">
        <v>201</v>
      </c>
      <c r="B25" s="120" t="s">
        <v>72</v>
      </c>
      <c r="C25" s="121" t="s">
        <v>12</v>
      </c>
      <c r="D25" s="193">
        <v>0</v>
      </c>
    </row>
    <row r="26" spans="1:4" s="130" customFormat="1">
      <c r="A26" s="128" t="s">
        <v>208</v>
      </c>
      <c r="B26" s="132" t="s">
        <v>182</v>
      </c>
      <c r="C26" s="121"/>
      <c r="D26" s="192">
        <f>D27</f>
        <v>0</v>
      </c>
    </row>
    <row r="27" spans="1:4" s="130" customFormat="1" ht="30">
      <c r="A27" s="121" t="s">
        <v>201</v>
      </c>
      <c r="B27" s="120" t="s">
        <v>185</v>
      </c>
      <c r="C27" s="121" t="s">
        <v>12</v>
      </c>
      <c r="D27" s="193">
        <v>0</v>
      </c>
    </row>
    <row r="28" spans="1:4" s="130" customFormat="1">
      <c r="A28" s="128" t="s">
        <v>209</v>
      </c>
      <c r="B28" s="132" t="s">
        <v>187</v>
      </c>
      <c r="C28" s="121"/>
      <c r="D28" s="192">
        <f>D29+D30</f>
        <v>0</v>
      </c>
    </row>
    <row r="29" spans="1:4" s="130" customFormat="1" ht="60">
      <c r="A29" s="121" t="s">
        <v>201</v>
      </c>
      <c r="B29" s="120" t="s">
        <v>183</v>
      </c>
      <c r="C29" s="121" t="s">
        <v>12</v>
      </c>
      <c r="D29" s="193">
        <v>0</v>
      </c>
    </row>
    <row r="30" spans="1:4" s="130" customFormat="1" ht="30">
      <c r="A30" s="121" t="s">
        <v>203</v>
      </c>
      <c r="B30" s="120" t="s">
        <v>184</v>
      </c>
      <c r="C30" s="121" t="s">
        <v>12</v>
      </c>
      <c r="D30" s="193">
        <v>0</v>
      </c>
    </row>
    <row r="31" spans="1:4" s="130" customFormat="1" ht="42.75">
      <c r="A31" s="128" t="s">
        <v>210</v>
      </c>
      <c r="B31" s="132" t="s">
        <v>186</v>
      </c>
      <c r="C31" s="121"/>
      <c r="D31" s="192">
        <f>D32</f>
        <v>0</v>
      </c>
    </row>
    <row r="32" spans="1:4" s="130" customFormat="1" ht="30">
      <c r="A32" s="121" t="s">
        <v>201</v>
      </c>
      <c r="B32" s="120" t="s">
        <v>243</v>
      </c>
      <c r="C32" s="121" t="s">
        <v>12</v>
      </c>
      <c r="D32" s="193">
        <v>0</v>
      </c>
    </row>
    <row r="33" spans="1:10" s="130" customFormat="1" ht="42.75">
      <c r="A33" s="128" t="s">
        <v>211</v>
      </c>
      <c r="B33" s="132" t="s">
        <v>188</v>
      </c>
      <c r="C33" s="121"/>
      <c r="D33" s="192">
        <f>D34</f>
        <v>0</v>
      </c>
    </row>
    <row r="34" spans="1:10" s="130" customFormat="1" ht="45" customHeight="1">
      <c r="A34" s="121" t="s">
        <v>201</v>
      </c>
      <c r="B34" s="120" t="s">
        <v>189</v>
      </c>
      <c r="C34" s="121" t="s">
        <v>12</v>
      </c>
      <c r="D34" s="193">
        <v>0</v>
      </c>
      <c r="E34" s="197"/>
      <c r="F34" s="136"/>
      <c r="G34" s="136"/>
      <c r="H34" s="136"/>
    </row>
    <row r="35" spans="1:10" s="130" customFormat="1">
      <c r="A35" s="128" t="s">
        <v>212</v>
      </c>
      <c r="B35" s="132" t="s">
        <v>190</v>
      </c>
      <c r="C35" s="121"/>
      <c r="D35" s="192">
        <f>D36</f>
        <v>0</v>
      </c>
    </row>
    <row r="36" spans="1:10" s="130" customFormat="1" ht="60">
      <c r="A36" s="121" t="s">
        <v>201</v>
      </c>
      <c r="B36" s="120" t="s">
        <v>191</v>
      </c>
      <c r="C36" s="121" t="s">
        <v>12</v>
      </c>
      <c r="D36" s="193">
        <v>0</v>
      </c>
    </row>
    <row r="37" spans="1:10" s="130" customFormat="1">
      <c r="A37" s="128" t="s">
        <v>213</v>
      </c>
      <c r="B37" s="132" t="s">
        <v>192</v>
      </c>
      <c r="C37" s="121"/>
      <c r="D37" s="192">
        <f>D38</f>
        <v>0</v>
      </c>
    </row>
    <row r="38" spans="1:10" s="130" customFormat="1" ht="30">
      <c r="A38" s="121" t="s">
        <v>201</v>
      </c>
      <c r="B38" s="120" t="s">
        <v>193</v>
      </c>
      <c r="C38" s="121" t="s">
        <v>12</v>
      </c>
      <c r="D38" s="193">
        <v>0</v>
      </c>
    </row>
    <row r="39" spans="1:10" s="130" customFormat="1" ht="30">
      <c r="A39" s="121" t="s">
        <v>203</v>
      </c>
      <c r="B39" s="120" t="s">
        <v>224</v>
      </c>
      <c r="C39" s="121" t="s">
        <v>12</v>
      </c>
      <c r="D39" s="192" t="s">
        <v>299</v>
      </c>
    </row>
    <row r="40" spans="1:10" s="130" customFormat="1">
      <c r="A40" s="128" t="s">
        <v>214</v>
      </c>
      <c r="B40" s="132" t="s">
        <v>194</v>
      </c>
      <c r="C40" s="121"/>
      <c r="D40" s="192">
        <f>D41</f>
        <v>0</v>
      </c>
    </row>
    <row r="41" spans="1:10" s="130" customFormat="1" ht="30">
      <c r="A41" s="121" t="s">
        <v>201</v>
      </c>
      <c r="B41" s="120" t="s">
        <v>244</v>
      </c>
      <c r="C41" s="121" t="s">
        <v>12</v>
      </c>
      <c r="D41" s="193">
        <v>0</v>
      </c>
    </row>
    <row r="42" spans="1:10" s="130" customFormat="1" ht="30">
      <c r="A42" s="121" t="s">
        <v>203</v>
      </c>
      <c r="B42" s="120" t="s">
        <v>224</v>
      </c>
      <c r="C42" s="121" t="s">
        <v>12</v>
      </c>
      <c r="D42" s="192" t="s">
        <v>299</v>
      </c>
    </row>
    <row r="43" spans="1:10" s="130" customFormat="1" ht="30">
      <c r="A43" s="128" t="s">
        <v>215</v>
      </c>
      <c r="B43" s="132" t="s">
        <v>196</v>
      </c>
      <c r="C43" s="121" t="s">
        <v>12</v>
      </c>
      <c r="D43" s="192">
        <f>D44</f>
        <v>0</v>
      </c>
    </row>
    <row r="44" spans="1:10" s="130" customFormat="1" ht="60" customHeight="1">
      <c r="A44" s="121" t="s">
        <v>201</v>
      </c>
      <c r="B44" s="120" t="s">
        <v>195</v>
      </c>
      <c r="C44" s="121" t="s">
        <v>12</v>
      </c>
      <c r="D44" s="193">
        <v>0</v>
      </c>
      <c r="E44" s="197"/>
      <c r="F44" s="136"/>
      <c r="G44" s="136"/>
      <c r="H44" s="136"/>
      <c r="I44" s="136"/>
      <c r="J44" s="136"/>
    </row>
    <row r="45" spans="1:10" s="130" customFormat="1">
      <c r="A45" s="128" t="s">
        <v>216</v>
      </c>
      <c r="B45" s="132" t="s">
        <v>197</v>
      </c>
      <c r="C45" s="121"/>
      <c r="D45" s="192">
        <f>D46+D47</f>
        <v>0</v>
      </c>
    </row>
    <row r="46" spans="1:10" s="130" customFormat="1" ht="45">
      <c r="A46" s="121" t="s">
        <v>201</v>
      </c>
      <c r="B46" s="120" t="s">
        <v>81</v>
      </c>
      <c r="C46" s="121" t="s">
        <v>12</v>
      </c>
      <c r="D46" s="193">
        <v>0</v>
      </c>
    </row>
    <row r="47" spans="1:10" s="130" customFormat="1" ht="30">
      <c r="A47" s="121" t="s">
        <v>203</v>
      </c>
      <c r="B47" s="120" t="s">
        <v>82</v>
      </c>
      <c r="C47" s="121" t="s">
        <v>12</v>
      </c>
      <c r="D47" s="193">
        <v>0</v>
      </c>
    </row>
    <row r="48" spans="1:10" s="130" customFormat="1">
      <c r="A48" s="128" t="s">
        <v>217</v>
      </c>
      <c r="B48" s="132" t="s">
        <v>198</v>
      </c>
      <c r="C48" s="121"/>
      <c r="D48" s="192">
        <f>D49</f>
        <v>0</v>
      </c>
    </row>
    <row r="49" spans="1:6" s="130" customFormat="1" ht="30">
      <c r="A49" s="121" t="s">
        <v>201</v>
      </c>
      <c r="B49" s="120" t="s">
        <v>199</v>
      </c>
      <c r="C49" s="121" t="s">
        <v>12</v>
      </c>
      <c r="D49" s="192"/>
    </row>
    <row r="50" spans="1:6" s="136" customFormat="1" ht="29.25">
      <c r="A50" s="188" t="s">
        <v>218</v>
      </c>
      <c r="B50" s="135" t="s">
        <v>173</v>
      </c>
      <c r="C50" s="135"/>
      <c r="D50" s="166">
        <f>D51+D53+D55+D59+D61+D63+D66+D68+D70+D79+D83+D87+D90+D94</f>
        <v>2.13</v>
      </c>
      <c r="E50" s="130"/>
      <c r="F50" s="168"/>
    </row>
    <row r="51" spans="1:6" s="127" customFormat="1" ht="28.5">
      <c r="A51" s="128" t="s">
        <v>200</v>
      </c>
      <c r="B51" s="134" t="s">
        <v>245</v>
      </c>
      <c r="C51" s="128"/>
      <c r="D51" s="192">
        <f>D52</f>
        <v>0</v>
      </c>
      <c r="E51" s="141"/>
    </row>
    <row r="52" spans="1:6" s="127" customFormat="1" ht="30">
      <c r="A52" s="121" t="s">
        <v>201</v>
      </c>
      <c r="B52" s="137" t="s">
        <v>10</v>
      </c>
      <c r="C52" s="121" t="s">
        <v>28</v>
      </c>
      <c r="D52" s="193">
        <v>0</v>
      </c>
    </row>
    <row r="53" spans="1:6" s="125" customFormat="1">
      <c r="A53" s="128" t="s">
        <v>202</v>
      </c>
      <c r="B53" s="134" t="s">
        <v>13</v>
      </c>
      <c r="C53" s="128"/>
      <c r="D53" s="192">
        <f>D54</f>
        <v>0</v>
      </c>
    </row>
    <row r="54" spans="1:6" s="125" customFormat="1" ht="30">
      <c r="A54" s="121" t="s">
        <v>201</v>
      </c>
      <c r="B54" s="137" t="s">
        <v>14</v>
      </c>
      <c r="C54" s="121" t="s">
        <v>11</v>
      </c>
      <c r="D54" s="193">
        <v>0</v>
      </c>
    </row>
    <row r="55" spans="1:6" s="125" customFormat="1">
      <c r="A55" s="128" t="s">
        <v>206</v>
      </c>
      <c r="B55" s="134" t="s">
        <v>74</v>
      </c>
      <c r="C55" s="128"/>
      <c r="D55" s="192">
        <f>D56+D57+D58</f>
        <v>0</v>
      </c>
    </row>
    <row r="56" spans="1:6" s="125" customFormat="1" ht="60">
      <c r="A56" s="121" t="s">
        <v>201</v>
      </c>
      <c r="B56" s="137" t="s">
        <v>75</v>
      </c>
      <c r="C56" s="121" t="s">
        <v>11</v>
      </c>
      <c r="D56" s="193" t="s">
        <v>316</v>
      </c>
    </row>
    <row r="57" spans="1:6" s="127" customFormat="1">
      <c r="A57" s="121" t="s">
        <v>203</v>
      </c>
      <c r="B57" s="137" t="s">
        <v>18</v>
      </c>
      <c r="C57" s="121" t="s">
        <v>28</v>
      </c>
      <c r="D57" s="193">
        <v>0</v>
      </c>
    </row>
    <row r="58" spans="1:6" s="127" customFormat="1" ht="30">
      <c r="A58" s="121" t="s">
        <v>204</v>
      </c>
      <c r="B58" s="137" t="s">
        <v>19</v>
      </c>
      <c r="C58" s="121" t="s">
        <v>12</v>
      </c>
      <c r="D58" s="193">
        <v>0</v>
      </c>
    </row>
    <row r="59" spans="1:6" s="127" customFormat="1">
      <c r="A59" s="128" t="s">
        <v>207</v>
      </c>
      <c r="B59" s="134" t="s">
        <v>15</v>
      </c>
      <c r="C59" s="128"/>
      <c r="D59" s="192">
        <f>D60</f>
        <v>0</v>
      </c>
    </row>
    <row r="60" spans="1:6" s="127" customFormat="1" ht="30">
      <c r="A60" s="121" t="s">
        <v>201</v>
      </c>
      <c r="B60" s="137" t="s">
        <v>16</v>
      </c>
      <c r="C60" s="121" t="s">
        <v>28</v>
      </c>
      <c r="D60" s="193">
        <v>0</v>
      </c>
    </row>
    <row r="61" spans="1:6" s="127" customFormat="1" ht="28.5">
      <c r="A61" s="128" t="s">
        <v>208</v>
      </c>
      <c r="B61" s="134" t="s">
        <v>29</v>
      </c>
      <c r="C61" s="128"/>
      <c r="D61" s="192">
        <f>D62</f>
        <v>0</v>
      </c>
    </row>
    <row r="62" spans="1:6" s="127" customFormat="1" ht="30">
      <c r="A62" s="121" t="s">
        <v>201</v>
      </c>
      <c r="B62" s="137" t="s">
        <v>219</v>
      </c>
      <c r="C62" s="121" t="s">
        <v>11</v>
      </c>
      <c r="D62" s="193">
        <v>0</v>
      </c>
    </row>
    <row r="63" spans="1:6" s="127" customFormat="1">
      <c r="A63" s="128" t="s">
        <v>209</v>
      </c>
      <c r="B63" s="132" t="s">
        <v>302</v>
      </c>
      <c r="C63" s="128"/>
      <c r="D63" s="192">
        <f>D64+D65</f>
        <v>0</v>
      </c>
    </row>
    <row r="64" spans="1:6" s="127" customFormat="1">
      <c r="A64" s="121" t="s">
        <v>8</v>
      </c>
      <c r="B64" s="120" t="s">
        <v>31</v>
      </c>
      <c r="C64" s="121" t="s">
        <v>11</v>
      </c>
      <c r="D64" s="193">
        <v>0</v>
      </c>
    </row>
    <row r="65" spans="1:6" s="127" customFormat="1" ht="30">
      <c r="A65" s="121" t="s">
        <v>9</v>
      </c>
      <c r="B65" s="120" t="s">
        <v>32</v>
      </c>
      <c r="C65" s="121" t="s">
        <v>12</v>
      </c>
      <c r="D65" s="193">
        <v>0</v>
      </c>
    </row>
    <row r="66" spans="1:6" s="127" customFormat="1" ht="42.75">
      <c r="A66" s="128" t="s">
        <v>210</v>
      </c>
      <c r="B66" s="134" t="s">
        <v>73</v>
      </c>
      <c r="C66" s="128"/>
      <c r="D66" s="192">
        <f>D67</f>
        <v>0</v>
      </c>
    </row>
    <row r="67" spans="1:6" s="127" customFormat="1" ht="30">
      <c r="A67" s="121" t="s">
        <v>201</v>
      </c>
      <c r="B67" s="137" t="s">
        <v>17</v>
      </c>
      <c r="C67" s="121" t="s">
        <v>11</v>
      </c>
      <c r="D67" s="193">
        <v>0</v>
      </c>
    </row>
    <row r="68" spans="1:6" s="127" customFormat="1">
      <c r="A68" s="128" t="s">
        <v>211</v>
      </c>
      <c r="B68" s="134" t="s">
        <v>20</v>
      </c>
      <c r="C68" s="128"/>
      <c r="D68" s="192">
        <f>D69</f>
        <v>0</v>
      </c>
    </row>
    <row r="69" spans="1:6" s="127" customFormat="1" ht="30">
      <c r="A69" s="121" t="s">
        <v>8</v>
      </c>
      <c r="B69" s="137" t="s">
        <v>79</v>
      </c>
      <c r="C69" s="121" t="s">
        <v>11</v>
      </c>
      <c r="D69" s="193">
        <v>0</v>
      </c>
    </row>
    <row r="70" spans="1:6" s="127" customFormat="1">
      <c r="A70" s="128" t="s">
        <v>212</v>
      </c>
      <c r="B70" s="132" t="s">
        <v>36</v>
      </c>
      <c r="C70" s="128"/>
      <c r="D70" s="166">
        <f>+D71+D72+D73+D74+D75+D76+D77+D78</f>
        <v>1.08</v>
      </c>
    </row>
    <row r="71" spans="1:6" s="127" customFormat="1">
      <c r="A71" s="121" t="s">
        <v>201</v>
      </c>
      <c r="B71" s="120" t="s">
        <v>321</v>
      </c>
      <c r="C71" s="121" t="s">
        <v>42</v>
      </c>
      <c r="D71" s="193">
        <v>0</v>
      </c>
      <c r="E71" s="171"/>
    </row>
    <row r="72" spans="1:6" s="127" customFormat="1">
      <c r="A72" s="121" t="s">
        <v>203</v>
      </c>
      <c r="B72" s="120" t="s">
        <v>38</v>
      </c>
      <c r="C72" s="121" t="s">
        <v>42</v>
      </c>
      <c r="D72" s="193">
        <v>0</v>
      </c>
    </row>
    <row r="73" spans="1:6" s="127" customFormat="1">
      <c r="A73" s="121" t="s">
        <v>204</v>
      </c>
      <c r="B73" s="120" t="s">
        <v>39</v>
      </c>
      <c r="C73" s="121" t="s">
        <v>42</v>
      </c>
      <c r="D73" s="164">
        <f>0.07+0.01+0.01</f>
        <v>0.09</v>
      </c>
    </row>
    <row r="74" spans="1:6" s="127" customFormat="1" ht="30">
      <c r="A74" s="121" t="s">
        <v>205</v>
      </c>
      <c r="B74" s="120" t="s">
        <v>40</v>
      </c>
      <c r="C74" s="121" t="s">
        <v>42</v>
      </c>
      <c r="D74" s="164">
        <f>0.2+0.25+0.05</f>
        <v>0.5</v>
      </c>
    </row>
    <row r="75" spans="1:6" s="127" customFormat="1" ht="30">
      <c r="A75" s="121" t="s">
        <v>225</v>
      </c>
      <c r="B75" s="120" t="s">
        <v>41</v>
      </c>
      <c r="C75" s="121" t="s">
        <v>12</v>
      </c>
      <c r="D75" s="164">
        <f>0.01+0.05+0.01</f>
        <v>7.0000000000000007E-2</v>
      </c>
    </row>
    <row r="76" spans="1:6" s="127" customFormat="1" ht="30">
      <c r="A76" s="121" t="s">
        <v>226</v>
      </c>
      <c r="B76" s="120" t="s">
        <v>33</v>
      </c>
      <c r="C76" s="121" t="s">
        <v>11</v>
      </c>
      <c r="D76" s="164">
        <v>0.02</v>
      </c>
    </row>
    <row r="77" spans="1:6" s="127" customFormat="1" ht="30">
      <c r="A77" s="121" t="s">
        <v>227</v>
      </c>
      <c r="B77" s="120" t="s">
        <v>34</v>
      </c>
      <c r="C77" s="121" t="s">
        <v>12</v>
      </c>
      <c r="D77" s="164">
        <f>0.12+0.25+0.03</f>
        <v>0.4</v>
      </c>
    </row>
    <row r="78" spans="1:6" s="127" customFormat="1" ht="30">
      <c r="A78" s="121" t="s">
        <v>228</v>
      </c>
      <c r="B78" s="120" t="s">
        <v>35</v>
      </c>
      <c r="C78" s="121" t="s">
        <v>12</v>
      </c>
      <c r="D78" s="193">
        <v>0</v>
      </c>
    </row>
    <row r="79" spans="1:6" s="127" customFormat="1">
      <c r="A79" s="128" t="s">
        <v>213</v>
      </c>
      <c r="B79" s="132" t="s">
        <v>221</v>
      </c>
      <c r="C79" s="128"/>
      <c r="D79" s="166">
        <f>D80+D81+D82</f>
        <v>0.52</v>
      </c>
      <c r="F79" s="171"/>
    </row>
    <row r="80" spans="1:6" s="127" customFormat="1" ht="75">
      <c r="A80" s="121" t="s">
        <v>201</v>
      </c>
      <c r="B80" s="120" t="s">
        <v>223</v>
      </c>
      <c r="C80" s="121" t="s">
        <v>11</v>
      </c>
      <c r="D80" s="193">
        <v>0</v>
      </c>
      <c r="E80" s="174"/>
    </row>
    <row r="81" spans="1:4" s="127" customFormat="1" ht="30">
      <c r="A81" s="121" t="s">
        <v>203</v>
      </c>
      <c r="B81" s="120" t="s">
        <v>34</v>
      </c>
      <c r="C81" s="121" t="s">
        <v>12</v>
      </c>
      <c r="D81" s="164">
        <f>0.3+0.06+0.01</f>
        <v>0.37</v>
      </c>
    </row>
    <row r="82" spans="1:4" s="127" customFormat="1" ht="30">
      <c r="A82" s="121" t="s">
        <v>204</v>
      </c>
      <c r="B82" s="120" t="s">
        <v>35</v>
      </c>
      <c r="C82" s="121" t="s">
        <v>12</v>
      </c>
      <c r="D82" s="164">
        <v>0.15</v>
      </c>
    </row>
    <row r="83" spans="1:4" s="127" customFormat="1">
      <c r="A83" s="128" t="s">
        <v>214</v>
      </c>
      <c r="B83" s="132" t="s">
        <v>222</v>
      </c>
      <c r="C83" s="128"/>
      <c r="D83" s="166">
        <f>D84+D85+D86</f>
        <v>0.53</v>
      </c>
    </row>
    <row r="84" spans="1:4" s="127" customFormat="1" ht="75">
      <c r="A84" s="121" t="s">
        <v>201</v>
      </c>
      <c r="B84" s="120" t="s">
        <v>223</v>
      </c>
      <c r="C84" s="121" t="s">
        <v>11</v>
      </c>
      <c r="D84" s="193">
        <v>0</v>
      </c>
    </row>
    <row r="85" spans="1:4" s="127" customFormat="1" ht="30">
      <c r="A85" s="121" t="s">
        <v>203</v>
      </c>
      <c r="B85" s="120" t="s">
        <v>34</v>
      </c>
      <c r="C85" s="121" t="s">
        <v>12</v>
      </c>
      <c r="D85" s="164">
        <f>0.3+0.07+0.01</f>
        <v>0.38</v>
      </c>
    </row>
    <row r="86" spans="1:4" s="127" customFormat="1" ht="30">
      <c r="A86" s="121" t="s">
        <v>204</v>
      </c>
      <c r="B86" s="120" t="s">
        <v>35</v>
      </c>
      <c r="C86" s="121" t="s">
        <v>12</v>
      </c>
      <c r="D86" s="164">
        <v>0.15</v>
      </c>
    </row>
    <row r="87" spans="1:4" s="127" customFormat="1">
      <c r="A87" s="128" t="s">
        <v>215</v>
      </c>
      <c r="B87" s="132" t="s">
        <v>229</v>
      </c>
      <c r="C87" s="121"/>
      <c r="D87" s="166">
        <f>D88+D89</f>
        <v>0</v>
      </c>
    </row>
    <row r="88" spans="1:4" s="127" customFormat="1" ht="30">
      <c r="A88" s="121" t="s">
        <v>201</v>
      </c>
      <c r="B88" s="120" t="s">
        <v>230</v>
      </c>
      <c r="C88" s="121" t="s">
        <v>11</v>
      </c>
      <c r="D88" s="193">
        <v>0</v>
      </c>
    </row>
    <row r="89" spans="1:4" s="127" customFormat="1" ht="30">
      <c r="A89" s="121" t="s">
        <v>203</v>
      </c>
      <c r="B89" s="120" t="s">
        <v>231</v>
      </c>
      <c r="C89" s="121" t="s">
        <v>12</v>
      </c>
      <c r="D89" s="193">
        <v>0</v>
      </c>
    </row>
    <row r="90" spans="1:4" s="127" customFormat="1" ht="42.75">
      <c r="A90" s="128" t="s">
        <v>216</v>
      </c>
      <c r="B90" s="132" t="s">
        <v>43</v>
      </c>
      <c r="C90" s="128"/>
      <c r="D90" s="192">
        <f>D91+D92+D93</f>
        <v>0</v>
      </c>
    </row>
    <row r="91" spans="1:4" s="127" customFormat="1" ht="30">
      <c r="A91" s="121" t="s">
        <v>201</v>
      </c>
      <c r="B91" s="120" t="s">
        <v>80</v>
      </c>
      <c r="C91" s="121" t="s">
        <v>11</v>
      </c>
      <c r="D91" s="193">
        <v>0</v>
      </c>
    </row>
    <row r="92" spans="1:4" s="127" customFormat="1" ht="30">
      <c r="A92" s="121" t="s">
        <v>203</v>
      </c>
      <c r="B92" s="120" t="s">
        <v>44</v>
      </c>
      <c r="C92" s="121" t="s">
        <v>12</v>
      </c>
      <c r="D92" s="193">
        <v>0</v>
      </c>
    </row>
    <row r="93" spans="1:4" s="127" customFormat="1" ht="30">
      <c r="A93" s="121" t="s">
        <v>204</v>
      </c>
      <c r="B93" s="120" t="s">
        <v>83</v>
      </c>
      <c r="C93" s="121" t="s">
        <v>12</v>
      </c>
      <c r="D93" s="193">
        <v>0</v>
      </c>
    </row>
    <row r="94" spans="1:4" s="127" customFormat="1">
      <c r="A94" s="128" t="s">
        <v>217</v>
      </c>
      <c r="B94" s="132" t="s">
        <v>76</v>
      </c>
      <c r="C94" s="128"/>
      <c r="D94" s="192">
        <f>D95+D96</f>
        <v>0</v>
      </c>
    </row>
    <row r="95" spans="1:4" s="127" customFormat="1" ht="30">
      <c r="A95" s="121" t="s">
        <v>201</v>
      </c>
      <c r="B95" s="120" t="s">
        <v>77</v>
      </c>
      <c r="C95" s="121" t="s">
        <v>12</v>
      </c>
      <c r="D95" s="193">
        <v>0</v>
      </c>
    </row>
    <row r="96" spans="1:4" s="127" customFormat="1" ht="30">
      <c r="A96" s="121" t="s">
        <v>203</v>
      </c>
      <c r="B96" s="120" t="s">
        <v>232</v>
      </c>
      <c r="C96" s="121" t="s">
        <v>12</v>
      </c>
      <c r="D96" s="193">
        <v>0</v>
      </c>
    </row>
    <row r="97" spans="1:6" s="127" customFormat="1" ht="28.5">
      <c r="A97" s="128" t="s">
        <v>233</v>
      </c>
      <c r="B97" s="128" t="s">
        <v>45</v>
      </c>
      <c r="C97" s="128"/>
      <c r="D97" s="192">
        <f>D98+D99+D100+D101+D102+D103</f>
        <v>0</v>
      </c>
    </row>
    <row r="98" spans="1:6" s="127" customFormat="1" ht="30">
      <c r="A98" s="121" t="s">
        <v>201</v>
      </c>
      <c r="B98" s="120" t="s">
        <v>46</v>
      </c>
      <c r="C98" s="121" t="s">
        <v>87</v>
      </c>
      <c r="D98" s="193">
        <v>0</v>
      </c>
    </row>
    <row r="99" spans="1:6" s="127" customFormat="1" ht="30">
      <c r="A99" s="121" t="s">
        <v>203</v>
      </c>
      <c r="B99" s="120" t="s">
        <v>47</v>
      </c>
      <c r="C99" s="121" t="s">
        <v>246</v>
      </c>
      <c r="D99" s="193">
        <v>0</v>
      </c>
    </row>
    <row r="100" spans="1:6" s="127" customFormat="1" ht="75">
      <c r="A100" s="121" t="s">
        <v>204</v>
      </c>
      <c r="B100" s="120" t="s">
        <v>247</v>
      </c>
      <c r="C100" s="121" t="s">
        <v>42</v>
      </c>
      <c r="D100" s="193">
        <v>0</v>
      </c>
    </row>
    <row r="101" spans="1:6" s="127" customFormat="1">
      <c r="A101" s="121" t="s">
        <v>205</v>
      </c>
      <c r="B101" s="120" t="s">
        <v>48</v>
      </c>
      <c r="C101" s="121" t="s">
        <v>42</v>
      </c>
      <c r="D101" s="193">
        <v>0</v>
      </c>
    </row>
    <row r="102" spans="1:6" s="127" customFormat="1" ht="30">
      <c r="A102" s="121" t="s">
        <v>225</v>
      </c>
      <c r="B102" s="120" t="s">
        <v>49</v>
      </c>
      <c r="C102" s="121" t="s">
        <v>12</v>
      </c>
      <c r="D102" s="193">
        <v>0</v>
      </c>
    </row>
    <row r="103" spans="1:6" s="127" customFormat="1">
      <c r="A103" s="121" t="s">
        <v>226</v>
      </c>
      <c r="B103" s="120" t="s">
        <v>78</v>
      </c>
      <c r="C103" s="121" t="s">
        <v>28</v>
      </c>
      <c r="D103" s="193">
        <v>0</v>
      </c>
    </row>
    <row r="104" spans="1:6" s="127" customFormat="1" ht="42.75">
      <c r="A104" s="128" t="s">
        <v>234</v>
      </c>
      <c r="B104" s="128" t="s">
        <v>54</v>
      </c>
      <c r="C104" s="128"/>
      <c r="D104" s="166">
        <f>D106+D107+D108+D109+D110+D112+D113+D114+D115+D116</f>
        <v>2.4699999999999998</v>
      </c>
      <c r="E104" s="130"/>
      <c r="F104" s="168"/>
    </row>
    <row r="105" spans="1:6" s="127" customFormat="1">
      <c r="A105" s="121"/>
      <c r="B105" s="128" t="s">
        <v>55</v>
      </c>
      <c r="C105" s="121"/>
      <c r="D105" s="164"/>
      <c r="E105" s="141"/>
    </row>
    <row r="106" spans="1:6" s="127" customFormat="1">
      <c r="A106" s="121" t="s">
        <v>201</v>
      </c>
      <c r="B106" s="120" t="s">
        <v>56</v>
      </c>
      <c r="C106" s="121" t="s">
        <v>88</v>
      </c>
      <c r="D106" s="193">
        <v>0</v>
      </c>
    </row>
    <row r="107" spans="1:6" s="127" customFormat="1">
      <c r="A107" s="121" t="s">
        <v>203</v>
      </c>
      <c r="B107" s="120" t="s">
        <v>314</v>
      </c>
      <c r="C107" s="121" t="s">
        <v>87</v>
      </c>
      <c r="D107" s="193">
        <v>0</v>
      </c>
    </row>
    <row r="108" spans="1:6" s="127" customFormat="1">
      <c r="A108" s="121" t="s">
        <v>204</v>
      </c>
      <c r="B108" s="120" t="s">
        <v>57</v>
      </c>
      <c r="C108" s="121" t="s">
        <v>87</v>
      </c>
      <c r="D108" s="193">
        <v>0</v>
      </c>
    </row>
    <row r="109" spans="1:6" s="127" customFormat="1">
      <c r="A109" s="121" t="s">
        <v>205</v>
      </c>
      <c r="B109" s="120" t="s">
        <v>58</v>
      </c>
      <c r="C109" s="121" t="s">
        <v>87</v>
      </c>
      <c r="D109" s="193">
        <v>0</v>
      </c>
    </row>
    <row r="110" spans="1:6" s="127" customFormat="1">
      <c r="A110" s="121" t="s">
        <v>225</v>
      </c>
      <c r="B110" s="120" t="s">
        <v>248</v>
      </c>
      <c r="C110" s="121" t="s">
        <v>87</v>
      </c>
      <c r="D110" s="164">
        <v>0.44</v>
      </c>
    </row>
    <row r="111" spans="1:6" s="127" customFormat="1">
      <c r="A111" s="121"/>
      <c r="B111" s="128" t="s">
        <v>59</v>
      </c>
      <c r="C111" s="121"/>
      <c r="D111" s="164"/>
    </row>
    <row r="112" spans="1:6" s="127" customFormat="1" ht="30">
      <c r="A112" s="121" t="s">
        <v>226</v>
      </c>
      <c r="B112" s="120" t="s">
        <v>85</v>
      </c>
      <c r="C112" s="121" t="s">
        <v>12</v>
      </c>
      <c r="D112" s="193">
        <v>0</v>
      </c>
    </row>
    <row r="113" spans="1:6" s="127" customFormat="1" ht="30">
      <c r="A113" s="121" t="s">
        <v>227</v>
      </c>
      <c r="B113" s="120" t="s">
        <v>60</v>
      </c>
      <c r="C113" s="121" t="s">
        <v>12</v>
      </c>
      <c r="D113" s="193">
        <v>0</v>
      </c>
    </row>
    <row r="114" spans="1:6" s="127" customFormat="1" ht="30">
      <c r="A114" s="121" t="s">
        <v>228</v>
      </c>
      <c r="B114" s="120" t="s">
        <v>249</v>
      </c>
      <c r="C114" s="121" t="s">
        <v>87</v>
      </c>
      <c r="D114" s="193">
        <v>0</v>
      </c>
    </row>
    <row r="115" spans="1:6" s="127" customFormat="1">
      <c r="A115" s="121" t="s">
        <v>241</v>
      </c>
      <c r="B115" s="120" t="s">
        <v>61</v>
      </c>
      <c r="C115" s="121" t="s">
        <v>250</v>
      </c>
      <c r="D115" s="164">
        <v>2.0299999999999998</v>
      </c>
    </row>
    <row r="116" spans="1:6" s="127" customFormat="1" ht="45">
      <c r="A116" s="121" t="s">
        <v>242</v>
      </c>
      <c r="B116" s="120" t="s">
        <v>86</v>
      </c>
      <c r="C116" s="121" t="s">
        <v>87</v>
      </c>
      <c r="D116" s="193">
        <v>0</v>
      </c>
    </row>
    <row r="117" spans="1:6" s="127" customFormat="1">
      <c r="A117" s="128" t="s">
        <v>235</v>
      </c>
      <c r="B117" s="128" t="s">
        <v>50</v>
      </c>
      <c r="C117" s="128"/>
      <c r="D117" s="166">
        <f>D118+D119+D120</f>
        <v>4.16</v>
      </c>
      <c r="E117" s="149"/>
      <c r="F117" s="171"/>
    </row>
    <row r="118" spans="1:6" s="127" customFormat="1">
      <c r="A118" s="121" t="s">
        <v>201</v>
      </c>
      <c r="B118" s="120" t="s">
        <v>53</v>
      </c>
      <c r="C118" s="121" t="s">
        <v>89</v>
      </c>
      <c r="D118" s="164">
        <f>3.49+0.07</f>
        <v>3.56</v>
      </c>
    </row>
    <row r="119" spans="1:6" s="127" customFormat="1">
      <c r="A119" s="121" t="s">
        <v>203</v>
      </c>
      <c r="B119" s="120" t="s">
        <v>51</v>
      </c>
      <c r="C119" s="121" t="s">
        <v>88</v>
      </c>
      <c r="D119" s="164">
        <v>0.05</v>
      </c>
    </row>
    <row r="120" spans="1:6" s="127" customFormat="1" ht="30">
      <c r="A120" s="121" t="s">
        <v>204</v>
      </c>
      <c r="B120" s="120" t="s">
        <v>52</v>
      </c>
      <c r="C120" s="121" t="s">
        <v>12</v>
      </c>
      <c r="D120" s="164">
        <f>0.5+0.05</f>
        <v>0.55000000000000004</v>
      </c>
    </row>
    <row r="121" spans="1:6" s="127" customFormat="1">
      <c r="A121" s="128" t="s">
        <v>236</v>
      </c>
      <c r="B121" s="128" t="s">
        <v>84</v>
      </c>
      <c r="C121" s="128"/>
      <c r="D121" s="166">
        <f>D122</f>
        <v>3.05</v>
      </c>
      <c r="E121" s="149"/>
      <c r="F121" s="171"/>
    </row>
    <row r="122" spans="1:6" s="127" customFormat="1" ht="45">
      <c r="A122" s="121" t="s">
        <v>201</v>
      </c>
      <c r="B122" s="120" t="s">
        <v>251</v>
      </c>
      <c r="C122" s="121" t="s">
        <v>90</v>
      </c>
      <c r="D122" s="164">
        <v>3.05</v>
      </c>
    </row>
    <row r="123" spans="1:6" s="127" customFormat="1" ht="28.5">
      <c r="A123" s="128" t="s">
        <v>237</v>
      </c>
      <c r="B123" s="128" t="s">
        <v>62</v>
      </c>
      <c r="C123" s="128" t="s">
        <v>12</v>
      </c>
      <c r="D123" s="166">
        <v>3.62</v>
      </c>
      <c r="E123" s="130"/>
      <c r="F123" s="168"/>
    </row>
    <row r="124" spans="1:6" s="127" customFormat="1">
      <c r="A124" s="128"/>
      <c r="B124" s="128"/>
      <c r="C124" s="128"/>
      <c r="D124" s="166"/>
      <c r="E124" s="130"/>
      <c r="F124" s="168"/>
    </row>
    <row r="125" spans="1:6" s="127" customFormat="1" ht="153">
      <c r="A125" s="139" t="s">
        <v>238</v>
      </c>
      <c r="B125" s="145" t="s">
        <v>330</v>
      </c>
      <c r="C125" s="146" t="s">
        <v>332</v>
      </c>
      <c r="D125" s="147" t="s">
        <v>331</v>
      </c>
    </row>
    <row r="126" spans="1:6" s="127" customFormat="1">
      <c r="A126" s="139"/>
      <c r="B126" s="145"/>
      <c r="C126" s="146"/>
      <c r="D126" s="147"/>
    </row>
    <row r="127" spans="1:6" s="136" customFormat="1">
      <c r="A127" s="128"/>
      <c r="B127" s="128" t="s">
        <v>63</v>
      </c>
      <c r="C127" s="200"/>
      <c r="D127" s="166">
        <f>D16+D50+D97+D104+D117+D121+D123</f>
        <v>15.43</v>
      </c>
      <c r="E127" s="149"/>
    </row>
    <row r="128" spans="1:6">
      <c r="A128" s="126"/>
      <c r="B128" s="150" t="s">
        <v>64</v>
      </c>
      <c r="C128" s="151">
        <f>SUM(C129:C138)</f>
        <v>1628.3000000000002</v>
      </c>
      <c r="D128" s="169"/>
    </row>
    <row r="129" spans="1:13" ht="18.75" customHeight="1">
      <c r="A129" s="126">
        <v>1</v>
      </c>
      <c r="B129" s="150" t="s">
        <v>258</v>
      </c>
      <c r="C129" s="152">
        <v>100.2</v>
      </c>
      <c r="D129" s="169"/>
      <c r="E129" s="198"/>
      <c r="F129" s="199"/>
      <c r="G129" s="199"/>
      <c r="H129" s="199"/>
      <c r="I129" s="199"/>
      <c r="J129" s="199"/>
      <c r="K129" s="199"/>
      <c r="L129" s="199"/>
      <c r="M129" s="199"/>
    </row>
    <row r="130" spans="1:13">
      <c r="A130" s="126">
        <f t="shared" ref="A130:A138" si="0">A129+1</f>
        <v>2</v>
      </c>
      <c r="B130" s="150" t="s">
        <v>259</v>
      </c>
      <c r="C130" s="152">
        <v>171.1</v>
      </c>
      <c r="D130" s="169"/>
    </row>
    <row r="131" spans="1:13">
      <c r="A131" s="126">
        <f t="shared" si="0"/>
        <v>3</v>
      </c>
      <c r="B131" s="150" t="s">
        <v>147</v>
      </c>
      <c r="C131" s="152">
        <v>152.1</v>
      </c>
      <c r="D131" s="169"/>
    </row>
    <row r="132" spans="1:13">
      <c r="A132" s="126">
        <f t="shared" si="0"/>
        <v>4</v>
      </c>
      <c r="B132" s="150" t="s">
        <v>148</v>
      </c>
      <c r="C132" s="152">
        <v>71.900000000000006</v>
      </c>
      <c r="D132" s="169"/>
    </row>
    <row r="133" spans="1:13">
      <c r="A133" s="126">
        <f t="shared" si="0"/>
        <v>5</v>
      </c>
      <c r="B133" s="150" t="s">
        <v>149</v>
      </c>
      <c r="C133" s="152">
        <v>226.9</v>
      </c>
      <c r="D133" s="169"/>
    </row>
    <row r="134" spans="1:13">
      <c r="A134" s="126">
        <f t="shared" si="0"/>
        <v>6</v>
      </c>
      <c r="B134" s="150" t="s">
        <v>152</v>
      </c>
      <c r="C134" s="152">
        <v>140.80000000000001</v>
      </c>
      <c r="D134" s="169"/>
    </row>
    <row r="135" spans="1:13">
      <c r="A135" s="126">
        <f t="shared" si="0"/>
        <v>7</v>
      </c>
      <c r="B135" s="150" t="s">
        <v>153</v>
      </c>
      <c r="C135" s="152">
        <v>142.4</v>
      </c>
      <c r="D135" s="169"/>
    </row>
    <row r="136" spans="1:13">
      <c r="A136" s="126">
        <f t="shared" si="0"/>
        <v>8</v>
      </c>
      <c r="B136" s="150" t="s">
        <v>154</v>
      </c>
      <c r="C136" s="152">
        <v>147</v>
      </c>
      <c r="D136" s="169"/>
    </row>
    <row r="137" spans="1:13">
      <c r="A137" s="126">
        <f t="shared" si="0"/>
        <v>9</v>
      </c>
      <c r="B137" s="150" t="s">
        <v>150</v>
      </c>
      <c r="C137" s="152">
        <v>324.7</v>
      </c>
      <c r="D137" s="169"/>
    </row>
    <row r="138" spans="1:13">
      <c r="A138" s="126">
        <f t="shared" si="0"/>
        <v>10</v>
      </c>
      <c r="B138" s="150" t="s">
        <v>151</v>
      </c>
      <c r="C138" s="152">
        <v>151.19999999999999</v>
      </c>
      <c r="D138" s="169"/>
    </row>
    <row r="139" spans="1:13" s="127" customFormat="1">
      <c r="A139" s="110"/>
      <c r="B139" s="153"/>
      <c r="C139" s="110"/>
      <c r="D139" s="154"/>
    </row>
    <row r="140" spans="1:13" s="127" customFormat="1">
      <c r="A140" s="110"/>
      <c r="B140" s="153"/>
      <c r="C140" s="110"/>
      <c r="D140" s="154"/>
    </row>
    <row r="141" spans="1:13" s="109" customFormat="1" ht="15" customHeight="1">
      <c r="A141" s="110"/>
      <c r="B141" s="109" t="s">
        <v>336</v>
      </c>
      <c r="C141" s="218" t="s">
        <v>337</v>
      </c>
      <c r="D141" s="218"/>
    </row>
    <row r="142" spans="1:13" s="109" customFormat="1">
      <c r="A142" s="110"/>
      <c r="B142" s="109" t="s">
        <v>239</v>
      </c>
      <c r="C142" s="219" t="s">
        <v>240</v>
      </c>
      <c r="D142" s="219"/>
    </row>
    <row r="143" spans="1:13" s="127" customFormat="1" ht="23.25" customHeight="1">
      <c r="A143" s="110"/>
      <c r="B143" s="153"/>
      <c r="C143" s="110"/>
      <c r="D143" s="154"/>
    </row>
    <row r="144" spans="1:13" s="127" customFormat="1">
      <c r="A144" s="110"/>
      <c r="B144" s="153"/>
      <c r="C144" s="110"/>
      <c r="D144" s="154"/>
    </row>
    <row r="145" spans="1:4" s="127" customFormat="1">
      <c r="A145" s="110"/>
      <c r="B145" s="153"/>
      <c r="C145" s="110"/>
      <c r="D145" s="154"/>
    </row>
    <row r="146" spans="1:4" s="127" customFormat="1">
      <c r="A146" s="110"/>
      <c r="B146" s="153"/>
      <c r="C146" s="110"/>
      <c r="D146" s="154"/>
    </row>
    <row r="147" spans="1:4" s="127" customFormat="1">
      <c r="A147" s="110"/>
      <c r="B147" s="153"/>
      <c r="C147" s="110"/>
      <c r="D147" s="154"/>
    </row>
    <row r="148" spans="1:4" s="127" customFormat="1">
      <c r="A148" s="110"/>
      <c r="B148" s="153"/>
      <c r="C148" s="110"/>
      <c r="D148" s="154"/>
    </row>
    <row r="149" spans="1:4" s="127" customFormat="1">
      <c r="A149" s="155"/>
      <c r="B149" s="156"/>
      <c r="C149" s="155"/>
      <c r="D149" s="170"/>
    </row>
    <row r="150" spans="1:4" s="127" customFormat="1">
      <c r="A150" s="155"/>
      <c r="B150" s="156"/>
      <c r="C150" s="155"/>
      <c r="D150" s="170"/>
    </row>
    <row r="151" spans="1:4" s="127" customFormat="1">
      <c r="A151" s="155"/>
      <c r="B151" s="156"/>
      <c r="C151" s="155"/>
      <c r="D151" s="170"/>
    </row>
    <row r="152" spans="1:4" s="127" customFormat="1">
      <c r="A152" s="155"/>
      <c r="B152" s="156"/>
      <c r="C152" s="155"/>
      <c r="D152" s="170"/>
    </row>
    <row r="153" spans="1:4" s="127" customFormat="1">
      <c r="A153" s="155"/>
      <c r="B153" s="156"/>
      <c r="C153" s="155"/>
      <c r="D153" s="170"/>
    </row>
    <row r="154" spans="1:4" s="127" customFormat="1">
      <c r="A154" s="155"/>
      <c r="B154" s="156"/>
      <c r="C154" s="155"/>
      <c r="D154" s="170"/>
    </row>
    <row r="155" spans="1:4" s="127" customFormat="1">
      <c r="A155" s="155"/>
      <c r="B155" s="156"/>
      <c r="C155" s="155"/>
      <c r="D155" s="170"/>
    </row>
    <row r="156" spans="1:4" s="127" customFormat="1">
      <c r="A156" s="155"/>
      <c r="B156" s="156"/>
      <c r="C156" s="155"/>
      <c r="D156" s="170"/>
    </row>
    <row r="157" spans="1:4" s="127" customFormat="1">
      <c r="A157" s="155"/>
      <c r="B157" s="156"/>
      <c r="C157" s="155"/>
      <c r="D157" s="170"/>
    </row>
    <row r="158" spans="1:4" s="127" customFormat="1">
      <c r="A158" s="155"/>
      <c r="B158" s="156"/>
      <c r="C158" s="155"/>
      <c r="D158" s="170"/>
    </row>
    <row r="159" spans="1:4" s="127" customFormat="1">
      <c r="A159" s="155"/>
      <c r="B159" s="156"/>
      <c r="C159" s="155"/>
      <c r="D159" s="170"/>
    </row>
    <row r="160" spans="1:4" s="127" customFormat="1">
      <c r="A160" s="155"/>
      <c r="B160" s="156"/>
      <c r="C160" s="155"/>
      <c r="D160" s="170"/>
    </row>
    <row r="161" spans="1:4" s="127" customFormat="1">
      <c r="A161" s="155"/>
      <c r="B161" s="156"/>
      <c r="C161" s="155"/>
      <c r="D161" s="170"/>
    </row>
    <row r="162" spans="1:4" s="127" customFormat="1">
      <c r="A162" s="155"/>
      <c r="B162" s="156"/>
      <c r="C162" s="155"/>
      <c r="D162" s="170"/>
    </row>
    <row r="163" spans="1:4" s="127" customFormat="1">
      <c r="A163" s="155"/>
      <c r="B163" s="156"/>
      <c r="C163" s="155"/>
      <c r="D163" s="170"/>
    </row>
    <row r="164" spans="1:4" s="127" customFormat="1">
      <c r="A164" s="155"/>
      <c r="B164" s="156"/>
      <c r="C164" s="155"/>
      <c r="D164" s="170"/>
    </row>
    <row r="165" spans="1:4" s="127" customFormat="1">
      <c r="A165" s="155"/>
      <c r="B165" s="156"/>
      <c r="C165" s="155"/>
      <c r="D165" s="170"/>
    </row>
    <row r="166" spans="1:4" s="127" customFormat="1">
      <c r="A166" s="125"/>
      <c r="B166" s="157"/>
      <c r="C166" s="125"/>
      <c r="D166" s="168"/>
    </row>
    <row r="167" spans="1:4" s="127" customFormat="1">
      <c r="A167" s="125"/>
      <c r="B167" s="157"/>
      <c r="C167" s="125"/>
      <c r="D167" s="168"/>
    </row>
    <row r="168" spans="1:4" s="127" customFormat="1">
      <c r="A168" s="125"/>
      <c r="B168" s="157"/>
      <c r="C168" s="125"/>
      <c r="D168" s="168"/>
    </row>
    <row r="169" spans="1:4" s="127" customFormat="1">
      <c r="A169" s="125"/>
      <c r="B169" s="157"/>
      <c r="C169" s="125"/>
      <c r="D169" s="168"/>
    </row>
    <row r="170" spans="1:4" s="127" customFormat="1">
      <c r="A170" s="125"/>
      <c r="B170" s="157"/>
      <c r="C170" s="125"/>
      <c r="D170" s="168"/>
    </row>
    <row r="171" spans="1:4" s="127" customFormat="1">
      <c r="A171" s="125"/>
      <c r="B171" s="157"/>
      <c r="C171" s="125"/>
      <c r="D171" s="168"/>
    </row>
    <row r="172" spans="1:4" s="127" customFormat="1">
      <c r="B172" s="156"/>
      <c r="D172" s="171"/>
    </row>
    <row r="173" spans="1:4" s="127" customFormat="1">
      <c r="B173" s="156"/>
      <c r="D173" s="171"/>
    </row>
    <row r="174" spans="1:4" s="127" customFormat="1">
      <c r="B174" s="156"/>
      <c r="D174" s="171"/>
    </row>
    <row r="175" spans="1:4" s="127" customFormat="1">
      <c r="B175" s="156"/>
      <c r="D175" s="171"/>
    </row>
    <row r="176" spans="1:4" s="127" customFormat="1">
      <c r="B176" s="156"/>
      <c r="D176" s="171"/>
    </row>
    <row r="177" spans="2:4" s="127" customFormat="1">
      <c r="B177" s="156"/>
      <c r="D177" s="171"/>
    </row>
    <row r="178" spans="2:4" s="127" customFormat="1">
      <c r="B178" s="156"/>
      <c r="D178" s="171"/>
    </row>
    <row r="179" spans="2:4" s="127" customFormat="1">
      <c r="B179" s="156"/>
      <c r="D179" s="171"/>
    </row>
    <row r="180" spans="2:4" s="127" customFormat="1">
      <c r="B180" s="156"/>
      <c r="D180" s="171"/>
    </row>
    <row r="181" spans="2:4" s="127" customFormat="1">
      <c r="B181" s="156"/>
      <c r="D181" s="171"/>
    </row>
    <row r="182" spans="2:4" s="127" customFormat="1">
      <c r="B182" s="156"/>
      <c r="D182" s="171"/>
    </row>
    <row r="183" spans="2:4" s="127" customFormat="1">
      <c r="B183" s="156"/>
      <c r="D183" s="171"/>
    </row>
    <row r="184" spans="2:4" s="127" customFormat="1">
      <c r="B184" s="156"/>
      <c r="D184" s="171"/>
    </row>
    <row r="185" spans="2:4" s="127" customFormat="1">
      <c r="B185" s="156"/>
      <c r="D185" s="171"/>
    </row>
    <row r="186" spans="2:4" s="127" customFormat="1">
      <c r="B186" s="156"/>
      <c r="D186" s="171"/>
    </row>
    <row r="187" spans="2:4" s="127" customFormat="1">
      <c r="B187" s="156"/>
      <c r="D187" s="171"/>
    </row>
    <row r="188" spans="2:4">
      <c r="B188" s="158"/>
      <c r="C188" s="127"/>
    </row>
    <row r="189" spans="2:4">
      <c r="B189" s="158"/>
      <c r="C189" s="127"/>
    </row>
    <row r="190" spans="2:4">
      <c r="B190" s="158"/>
      <c r="C190" s="127"/>
    </row>
    <row r="191" spans="2:4">
      <c r="C191" s="127"/>
    </row>
    <row r="192" spans="2:4">
      <c r="C192" s="127"/>
    </row>
    <row r="193" spans="3:3">
      <c r="C193" s="127"/>
    </row>
    <row r="194" spans="3:3">
      <c r="C194" s="127"/>
    </row>
    <row r="195" spans="3:3">
      <c r="C195" s="127"/>
    </row>
    <row r="196" spans="3:3">
      <c r="C196" s="127"/>
    </row>
    <row r="197" spans="3:3">
      <c r="C197" s="127"/>
    </row>
    <row r="198" spans="3:3">
      <c r="C198" s="127"/>
    </row>
    <row r="199" spans="3:3">
      <c r="C199" s="127"/>
    </row>
    <row r="200" spans="3:3">
      <c r="C200" s="127"/>
    </row>
    <row r="201" spans="3:3">
      <c r="C201" s="127"/>
    </row>
    <row r="202" spans="3:3">
      <c r="C202" s="127"/>
    </row>
    <row r="203" spans="3:3">
      <c r="C203" s="127"/>
    </row>
    <row r="204" spans="3:3">
      <c r="C204" s="127"/>
    </row>
  </sheetData>
  <mergeCells count="13">
    <mergeCell ref="C142:D142"/>
    <mergeCell ref="A9:D9"/>
    <mergeCell ref="A10:D10"/>
    <mergeCell ref="A11:D11"/>
    <mergeCell ref="A12:D12"/>
    <mergeCell ref="A8:D8"/>
    <mergeCell ref="C141:D141"/>
    <mergeCell ref="A7:D7"/>
    <mergeCell ref="C1:D1"/>
    <mergeCell ref="C2:D2"/>
    <mergeCell ref="C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rowBreaks count="1" manualBreakCount="1">
    <brk id="33" max="3" man="1"/>
  </rowBreaks>
  <colBreaks count="1" manualBreakCount="1">
    <brk id="4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M192"/>
  <sheetViews>
    <sheetView view="pageBreakPreview" zoomScaleSheetLayoutView="100" workbookViewId="0">
      <selection activeCell="F142" sqref="F142"/>
    </sheetView>
  </sheetViews>
  <sheetFormatPr defaultColWidth="9.140625" defaultRowHeight="15"/>
  <cols>
    <col min="1" max="1" width="9.42578125" style="123" customWidth="1"/>
    <col min="2" max="2" width="53.28515625" style="123" customWidth="1"/>
    <col min="3" max="3" width="17.7109375" style="123" customWidth="1"/>
    <col min="4" max="4" width="14.85546875" style="172" customWidth="1"/>
    <col min="5" max="16384" width="9.140625" style="123"/>
  </cols>
  <sheetData>
    <row r="1" spans="1:5">
      <c r="A1" s="122" t="s">
        <v>351</v>
      </c>
      <c r="B1" s="122"/>
      <c r="C1" s="215" t="s">
        <v>26</v>
      </c>
      <c r="D1" s="215"/>
    </row>
    <row r="2" spans="1:5">
      <c r="A2" s="122"/>
      <c r="B2" s="122"/>
      <c r="C2" s="215" t="s">
        <v>333</v>
      </c>
      <c r="D2" s="215"/>
    </row>
    <row r="3" spans="1:5">
      <c r="A3" s="122"/>
      <c r="B3" s="122"/>
      <c r="C3" s="215" t="s">
        <v>334</v>
      </c>
      <c r="D3" s="215"/>
    </row>
    <row r="4" spans="1:5">
      <c r="A4" s="122"/>
      <c r="B4" s="122"/>
      <c r="C4" s="122"/>
      <c r="D4" s="162"/>
    </row>
    <row r="5" spans="1:5">
      <c r="A5" s="214" t="s">
        <v>1</v>
      </c>
      <c r="B5" s="214"/>
      <c r="C5" s="214"/>
      <c r="D5" s="214"/>
    </row>
    <row r="6" spans="1:5" ht="18.75">
      <c r="A6" s="214" t="s">
        <v>2</v>
      </c>
      <c r="B6" s="214"/>
      <c r="C6" s="214"/>
      <c r="D6" s="214"/>
      <c r="E6" s="159"/>
    </row>
    <row r="7" spans="1:5">
      <c r="A7" s="214" t="s">
        <v>3</v>
      </c>
      <c r="B7" s="214"/>
      <c r="C7" s="214"/>
      <c r="D7" s="214"/>
    </row>
    <row r="8" spans="1:5">
      <c r="A8" s="214" t="s">
        <v>4</v>
      </c>
      <c r="B8" s="214"/>
      <c r="C8" s="214"/>
      <c r="D8" s="214"/>
    </row>
    <row r="9" spans="1:5" ht="18.75">
      <c r="A9" s="214" t="s">
        <v>377</v>
      </c>
      <c r="B9" s="214"/>
      <c r="C9" s="214"/>
      <c r="D9" s="214"/>
      <c r="E9" s="159"/>
    </row>
    <row r="10" spans="1:5">
      <c r="A10" s="124"/>
      <c r="B10" s="124"/>
      <c r="C10" s="124"/>
      <c r="D10" s="163"/>
    </row>
    <row r="11" spans="1:5" s="125" customFormat="1" ht="74.25" customHeight="1">
      <c r="A11" s="121" t="s">
        <v>0</v>
      </c>
      <c r="B11" s="121" t="s">
        <v>5</v>
      </c>
      <c r="C11" s="121" t="s">
        <v>6</v>
      </c>
      <c r="D11" s="164" t="s">
        <v>7</v>
      </c>
    </row>
    <row r="12" spans="1:5" s="127" customFormat="1">
      <c r="A12" s="126">
        <v>1</v>
      </c>
      <c r="B12" s="126">
        <v>2</v>
      </c>
      <c r="C12" s="126">
        <v>3</v>
      </c>
      <c r="D12" s="165">
        <v>4</v>
      </c>
      <c r="E12" s="196"/>
    </row>
    <row r="13" spans="1:5" s="130" customFormat="1" ht="28.5">
      <c r="A13" s="139" t="s">
        <v>172</v>
      </c>
      <c r="B13" s="128" t="s">
        <v>174</v>
      </c>
      <c r="C13" s="128"/>
      <c r="D13" s="166">
        <f>D14+D16+D19+D21+D23+D25+D28+D30+D32+D34+D37+D40+D42+D45</f>
        <v>0</v>
      </c>
    </row>
    <row r="14" spans="1:5" s="130" customFormat="1" ht="15" customHeight="1">
      <c r="A14" s="128" t="s">
        <v>200</v>
      </c>
      <c r="B14" s="132" t="s">
        <v>175</v>
      </c>
      <c r="C14" s="128"/>
      <c r="D14" s="166">
        <f>D15</f>
        <v>0</v>
      </c>
    </row>
    <row r="15" spans="1:5" s="130" customFormat="1" ht="60">
      <c r="A15" s="121" t="s">
        <v>201</v>
      </c>
      <c r="B15" s="120" t="s">
        <v>179</v>
      </c>
      <c r="C15" s="121" t="s">
        <v>12</v>
      </c>
      <c r="D15" s="164">
        <v>0</v>
      </c>
    </row>
    <row r="16" spans="1:5" s="130" customFormat="1">
      <c r="A16" s="128" t="s">
        <v>202</v>
      </c>
      <c r="B16" s="132" t="s">
        <v>176</v>
      </c>
      <c r="C16" s="121"/>
      <c r="D16" s="166">
        <f>D17+D18</f>
        <v>0</v>
      </c>
    </row>
    <row r="17" spans="1:8" s="130" customFormat="1" ht="30">
      <c r="A17" s="121" t="s">
        <v>201</v>
      </c>
      <c r="B17" s="120" t="s">
        <v>180</v>
      </c>
      <c r="C17" s="121" t="s">
        <v>12</v>
      </c>
      <c r="D17" s="164">
        <v>0</v>
      </c>
    </row>
    <row r="18" spans="1:8" s="130" customFormat="1" ht="30">
      <c r="A18" s="121" t="s">
        <v>203</v>
      </c>
      <c r="B18" s="120" t="s">
        <v>181</v>
      </c>
      <c r="C18" s="121" t="s">
        <v>12</v>
      </c>
      <c r="D18" s="164">
        <v>0</v>
      </c>
    </row>
    <row r="19" spans="1:8" s="130" customFormat="1">
      <c r="A19" s="128" t="s">
        <v>206</v>
      </c>
      <c r="B19" s="132" t="s">
        <v>177</v>
      </c>
      <c r="C19" s="121"/>
      <c r="D19" s="166">
        <f>D20</f>
        <v>0</v>
      </c>
    </row>
    <row r="20" spans="1:8" s="130" customFormat="1" ht="60">
      <c r="A20" s="121" t="s">
        <v>201</v>
      </c>
      <c r="B20" s="120" t="s">
        <v>178</v>
      </c>
      <c r="C20" s="121" t="s">
        <v>12</v>
      </c>
      <c r="D20" s="164">
        <v>0</v>
      </c>
    </row>
    <row r="21" spans="1:8" s="130" customFormat="1">
      <c r="A21" s="128" t="s">
        <v>207</v>
      </c>
      <c r="B21" s="132" t="s">
        <v>220</v>
      </c>
      <c r="C21" s="121"/>
      <c r="D21" s="166">
        <f>D22</f>
        <v>0</v>
      </c>
    </row>
    <row r="22" spans="1:8" s="130" customFormat="1" ht="30">
      <c r="A22" s="121" t="s">
        <v>201</v>
      </c>
      <c r="B22" s="120" t="s">
        <v>72</v>
      </c>
      <c r="C22" s="121" t="s">
        <v>12</v>
      </c>
      <c r="D22" s="164">
        <v>0</v>
      </c>
    </row>
    <row r="23" spans="1:8" s="130" customFormat="1">
      <c r="A23" s="128" t="s">
        <v>208</v>
      </c>
      <c r="B23" s="132" t="s">
        <v>182</v>
      </c>
      <c r="C23" s="121"/>
      <c r="D23" s="166">
        <f>D24</f>
        <v>0</v>
      </c>
    </row>
    <row r="24" spans="1:8" s="130" customFormat="1" ht="30">
      <c r="A24" s="121" t="s">
        <v>201</v>
      </c>
      <c r="B24" s="120" t="s">
        <v>185</v>
      </c>
      <c r="C24" s="121" t="s">
        <v>12</v>
      </c>
      <c r="D24" s="164">
        <v>0</v>
      </c>
    </row>
    <row r="25" spans="1:8" s="130" customFormat="1">
      <c r="A25" s="128" t="s">
        <v>209</v>
      </c>
      <c r="B25" s="132" t="s">
        <v>187</v>
      </c>
      <c r="C25" s="121"/>
      <c r="D25" s="166">
        <f>D26+D27</f>
        <v>0</v>
      </c>
    </row>
    <row r="26" spans="1:8" s="130" customFormat="1" ht="60">
      <c r="A26" s="121" t="s">
        <v>201</v>
      </c>
      <c r="B26" s="120" t="s">
        <v>183</v>
      </c>
      <c r="C26" s="121" t="s">
        <v>12</v>
      </c>
      <c r="D26" s="164">
        <v>0</v>
      </c>
    </row>
    <row r="27" spans="1:8" s="130" customFormat="1" ht="30">
      <c r="A27" s="121" t="s">
        <v>203</v>
      </c>
      <c r="B27" s="120" t="s">
        <v>184</v>
      </c>
      <c r="C27" s="121" t="s">
        <v>12</v>
      </c>
      <c r="D27" s="164">
        <v>0</v>
      </c>
    </row>
    <row r="28" spans="1:8" s="130" customFormat="1" ht="42.75">
      <c r="A28" s="128" t="s">
        <v>210</v>
      </c>
      <c r="B28" s="132" t="s">
        <v>186</v>
      </c>
      <c r="C28" s="121"/>
      <c r="D28" s="166">
        <f>D29</f>
        <v>0</v>
      </c>
    </row>
    <row r="29" spans="1:8" s="130" customFormat="1" ht="30">
      <c r="A29" s="121" t="s">
        <v>201</v>
      </c>
      <c r="B29" s="120" t="s">
        <v>243</v>
      </c>
      <c r="C29" s="121" t="s">
        <v>12</v>
      </c>
      <c r="D29" s="164">
        <v>0</v>
      </c>
    </row>
    <row r="30" spans="1:8" s="130" customFormat="1" ht="42.75">
      <c r="A30" s="128" t="s">
        <v>211</v>
      </c>
      <c r="B30" s="132" t="s">
        <v>188</v>
      </c>
      <c r="C30" s="121"/>
      <c r="D30" s="166">
        <f>D31</f>
        <v>0</v>
      </c>
    </row>
    <row r="31" spans="1:8" s="130" customFormat="1" ht="45" customHeight="1">
      <c r="A31" s="121" t="s">
        <v>201</v>
      </c>
      <c r="B31" s="120" t="s">
        <v>189</v>
      </c>
      <c r="C31" s="121" t="s">
        <v>12</v>
      </c>
      <c r="D31" s="164">
        <v>0</v>
      </c>
      <c r="E31" s="197"/>
      <c r="F31" s="136"/>
      <c r="G31" s="136"/>
      <c r="H31" s="136"/>
    </row>
    <row r="32" spans="1:8" s="130" customFormat="1">
      <c r="A32" s="128" t="s">
        <v>212</v>
      </c>
      <c r="B32" s="132" t="s">
        <v>190</v>
      </c>
      <c r="C32" s="121"/>
      <c r="D32" s="166">
        <f>D33</f>
        <v>0</v>
      </c>
    </row>
    <row r="33" spans="1:10" s="130" customFormat="1" ht="60">
      <c r="A33" s="121" t="s">
        <v>201</v>
      </c>
      <c r="B33" s="120" t="s">
        <v>191</v>
      </c>
      <c r="C33" s="121" t="s">
        <v>12</v>
      </c>
      <c r="D33" s="164">
        <v>0</v>
      </c>
    </row>
    <row r="34" spans="1:10" s="130" customFormat="1">
      <c r="A34" s="128" t="s">
        <v>213</v>
      </c>
      <c r="B34" s="132" t="s">
        <v>192</v>
      </c>
      <c r="C34" s="121"/>
      <c r="D34" s="166">
        <f>D35</f>
        <v>0</v>
      </c>
    </row>
    <row r="35" spans="1:10" s="130" customFormat="1" ht="30">
      <c r="A35" s="121" t="s">
        <v>201</v>
      </c>
      <c r="B35" s="120" t="s">
        <v>193</v>
      </c>
      <c r="C35" s="121" t="s">
        <v>12</v>
      </c>
      <c r="D35" s="164">
        <v>0</v>
      </c>
    </row>
    <row r="36" spans="1:10" s="130" customFormat="1" ht="30">
      <c r="A36" s="121" t="s">
        <v>203</v>
      </c>
      <c r="B36" s="120" t="s">
        <v>224</v>
      </c>
      <c r="C36" s="121" t="s">
        <v>12</v>
      </c>
      <c r="D36" s="166" t="s">
        <v>299</v>
      </c>
    </row>
    <row r="37" spans="1:10" s="130" customFormat="1">
      <c r="A37" s="128" t="s">
        <v>214</v>
      </c>
      <c r="B37" s="132" t="s">
        <v>194</v>
      </c>
      <c r="C37" s="121"/>
      <c r="D37" s="166">
        <f>D38</f>
        <v>0</v>
      </c>
    </row>
    <row r="38" spans="1:10" s="130" customFormat="1" ht="30">
      <c r="A38" s="121" t="s">
        <v>201</v>
      </c>
      <c r="B38" s="120" t="s">
        <v>244</v>
      </c>
      <c r="C38" s="121" t="s">
        <v>12</v>
      </c>
      <c r="D38" s="164">
        <v>0</v>
      </c>
    </row>
    <row r="39" spans="1:10" s="130" customFormat="1" ht="30">
      <c r="A39" s="121" t="s">
        <v>203</v>
      </c>
      <c r="B39" s="120" t="s">
        <v>224</v>
      </c>
      <c r="C39" s="121" t="s">
        <v>12</v>
      </c>
      <c r="D39" s="166" t="s">
        <v>299</v>
      </c>
    </row>
    <row r="40" spans="1:10" s="130" customFormat="1" ht="30">
      <c r="A40" s="128" t="s">
        <v>215</v>
      </c>
      <c r="B40" s="132" t="s">
        <v>196</v>
      </c>
      <c r="C40" s="121" t="s">
        <v>12</v>
      </c>
      <c r="D40" s="166">
        <f>D41</f>
        <v>0</v>
      </c>
    </row>
    <row r="41" spans="1:10" s="130" customFormat="1" ht="60" customHeight="1">
      <c r="A41" s="121" t="s">
        <v>201</v>
      </c>
      <c r="B41" s="120" t="s">
        <v>195</v>
      </c>
      <c r="C41" s="121" t="s">
        <v>12</v>
      </c>
      <c r="D41" s="164">
        <v>0</v>
      </c>
      <c r="E41" s="197"/>
      <c r="F41" s="136"/>
      <c r="G41" s="136"/>
      <c r="H41" s="136"/>
      <c r="I41" s="136"/>
      <c r="J41" s="136"/>
    </row>
    <row r="42" spans="1:10" s="130" customFormat="1">
      <c r="A42" s="128" t="s">
        <v>216</v>
      </c>
      <c r="B42" s="132" t="s">
        <v>197</v>
      </c>
      <c r="C42" s="121"/>
      <c r="D42" s="166">
        <f>D43+D44</f>
        <v>0</v>
      </c>
    </row>
    <row r="43" spans="1:10" s="130" customFormat="1" ht="45">
      <c r="A43" s="121" t="s">
        <v>201</v>
      </c>
      <c r="B43" s="120" t="s">
        <v>81</v>
      </c>
      <c r="C43" s="121" t="s">
        <v>12</v>
      </c>
      <c r="D43" s="164">
        <v>0</v>
      </c>
    </row>
    <row r="44" spans="1:10" s="130" customFormat="1" ht="30">
      <c r="A44" s="121" t="s">
        <v>203</v>
      </c>
      <c r="B44" s="120" t="s">
        <v>82</v>
      </c>
      <c r="C44" s="121" t="s">
        <v>12</v>
      </c>
      <c r="D44" s="164">
        <v>0</v>
      </c>
    </row>
    <row r="45" spans="1:10" s="130" customFormat="1">
      <c r="A45" s="128" t="s">
        <v>217</v>
      </c>
      <c r="B45" s="132" t="s">
        <v>198</v>
      </c>
      <c r="C45" s="121"/>
      <c r="D45" s="166">
        <f>D46</f>
        <v>0</v>
      </c>
    </row>
    <row r="46" spans="1:10" s="130" customFormat="1" ht="30">
      <c r="A46" s="121" t="s">
        <v>201</v>
      </c>
      <c r="B46" s="120" t="s">
        <v>199</v>
      </c>
      <c r="C46" s="121" t="s">
        <v>12</v>
      </c>
      <c r="D46" s="166"/>
    </row>
    <row r="47" spans="1:10" s="136" customFormat="1" ht="29.25">
      <c r="A47" s="188" t="s">
        <v>218</v>
      </c>
      <c r="B47" s="135" t="s">
        <v>173</v>
      </c>
      <c r="C47" s="135"/>
      <c r="D47" s="166">
        <f>D48+D50+D52+D56+D58+D60+D63+D65+D67+D76+D80+D84+D87+D91</f>
        <v>2.13</v>
      </c>
      <c r="E47" s="130"/>
      <c r="F47" s="168"/>
    </row>
    <row r="48" spans="1:10" s="127" customFormat="1" ht="28.5">
      <c r="A48" s="128" t="s">
        <v>200</v>
      </c>
      <c r="B48" s="134" t="s">
        <v>245</v>
      </c>
      <c r="C48" s="128"/>
      <c r="D48" s="166">
        <f>D49</f>
        <v>0</v>
      </c>
      <c r="E48" s="141"/>
    </row>
    <row r="49" spans="1:4" s="127" customFormat="1" ht="30">
      <c r="A49" s="121" t="s">
        <v>201</v>
      </c>
      <c r="B49" s="137" t="s">
        <v>10</v>
      </c>
      <c r="C49" s="121" t="s">
        <v>28</v>
      </c>
      <c r="D49" s="164">
        <v>0</v>
      </c>
    </row>
    <row r="50" spans="1:4" s="125" customFormat="1">
      <c r="A50" s="128" t="s">
        <v>202</v>
      </c>
      <c r="B50" s="134" t="s">
        <v>13</v>
      </c>
      <c r="C50" s="128"/>
      <c r="D50" s="166">
        <f>D51</f>
        <v>0</v>
      </c>
    </row>
    <row r="51" spans="1:4" s="125" customFormat="1" ht="30">
      <c r="A51" s="121" t="s">
        <v>201</v>
      </c>
      <c r="B51" s="137" t="s">
        <v>14</v>
      </c>
      <c r="C51" s="121" t="s">
        <v>11</v>
      </c>
      <c r="D51" s="164">
        <v>0</v>
      </c>
    </row>
    <row r="52" spans="1:4" s="125" customFormat="1">
      <c r="A52" s="128" t="s">
        <v>206</v>
      </c>
      <c r="B52" s="134" t="s">
        <v>74</v>
      </c>
      <c r="C52" s="128"/>
      <c r="D52" s="166">
        <f>D53+D54+D55</f>
        <v>0</v>
      </c>
    </row>
    <row r="53" spans="1:4" s="125" customFormat="1" ht="60">
      <c r="A53" s="121" t="s">
        <v>201</v>
      </c>
      <c r="B53" s="137" t="s">
        <v>75</v>
      </c>
      <c r="C53" s="121" t="s">
        <v>11</v>
      </c>
      <c r="D53" s="164" t="s">
        <v>316</v>
      </c>
    </row>
    <row r="54" spans="1:4" s="127" customFormat="1">
      <c r="A54" s="121" t="s">
        <v>203</v>
      </c>
      <c r="B54" s="137" t="s">
        <v>18</v>
      </c>
      <c r="C54" s="121" t="s">
        <v>28</v>
      </c>
      <c r="D54" s="164">
        <v>0</v>
      </c>
    </row>
    <row r="55" spans="1:4" s="127" customFormat="1" ht="30">
      <c r="A55" s="121" t="s">
        <v>204</v>
      </c>
      <c r="B55" s="137" t="s">
        <v>19</v>
      </c>
      <c r="C55" s="121" t="s">
        <v>12</v>
      </c>
      <c r="D55" s="164">
        <v>0</v>
      </c>
    </row>
    <row r="56" spans="1:4" s="127" customFormat="1">
      <c r="A56" s="128" t="s">
        <v>207</v>
      </c>
      <c r="B56" s="134" t="s">
        <v>15</v>
      </c>
      <c r="C56" s="128"/>
      <c r="D56" s="166">
        <f>D57</f>
        <v>0</v>
      </c>
    </row>
    <row r="57" spans="1:4" s="127" customFormat="1" ht="30">
      <c r="A57" s="121" t="s">
        <v>201</v>
      </c>
      <c r="B57" s="137" t="s">
        <v>16</v>
      </c>
      <c r="C57" s="121" t="s">
        <v>28</v>
      </c>
      <c r="D57" s="164">
        <v>0</v>
      </c>
    </row>
    <row r="58" spans="1:4" s="127" customFormat="1" ht="28.5">
      <c r="A58" s="128" t="s">
        <v>208</v>
      </c>
      <c r="B58" s="134" t="s">
        <v>29</v>
      </c>
      <c r="C58" s="128"/>
      <c r="D58" s="166">
        <f>D59</f>
        <v>0</v>
      </c>
    </row>
    <row r="59" spans="1:4" s="127" customFormat="1" ht="30">
      <c r="A59" s="121" t="s">
        <v>201</v>
      </c>
      <c r="B59" s="137" t="s">
        <v>219</v>
      </c>
      <c r="C59" s="121" t="s">
        <v>11</v>
      </c>
      <c r="D59" s="164">
        <v>0</v>
      </c>
    </row>
    <row r="60" spans="1:4" s="127" customFormat="1">
      <c r="A60" s="128" t="s">
        <v>209</v>
      </c>
      <c r="B60" s="132" t="s">
        <v>302</v>
      </c>
      <c r="C60" s="128"/>
      <c r="D60" s="166">
        <f>D61+D62</f>
        <v>0</v>
      </c>
    </row>
    <row r="61" spans="1:4" s="127" customFormat="1">
      <c r="A61" s="121" t="s">
        <v>8</v>
      </c>
      <c r="B61" s="120" t="s">
        <v>31</v>
      </c>
      <c r="C61" s="121" t="s">
        <v>11</v>
      </c>
      <c r="D61" s="164">
        <v>0</v>
      </c>
    </row>
    <row r="62" spans="1:4" s="127" customFormat="1" ht="30">
      <c r="A62" s="121" t="s">
        <v>9</v>
      </c>
      <c r="B62" s="120" t="s">
        <v>32</v>
      </c>
      <c r="C62" s="121" t="s">
        <v>12</v>
      </c>
      <c r="D62" s="164">
        <v>0</v>
      </c>
    </row>
    <row r="63" spans="1:4" s="127" customFormat="1" ht="42.75">
      <c r="A63" s="128" t="s">
        <v>210</v>
      </c>
      <c r="B63" s="134" t="s">
        <v>73</v>
      </c>
      <c r="C63" s="128"/>
      <c r="D63" s="166">
        <f>D64</f>
        <v>0</v>
      </c>
    </row>
    <row r="64" spans="1:4" s="127" customFormat="1" ht="30">
      <c r="A64" s="121" t="s">
        <v>201</v>
      </c>
      <c r="B64" s="137" t="s">
        <v>17</v>
      </c>
      <c r="C64" s="121" t="s">
        <v>11</v>
      </c>
      <c r="D64" s="164">
        <v>0</v>
      </c>
    </row>
    <row r="65" spans="1:6" s="127" customFormat="1">
      <c r="A65" s="128" t="s">
        <v>211</v>
      </c>
      <c r="B65" s="134" t="s">
        <v>20</v>
      </c>
      <c r="C65" s="128"/>
      <c r="D65" s="166">
        <f>D66</f>
        <v>0</v>
      </c>
    </row>
    <row r="66" spans="1:6" s="127" customFormat="1" ht="30">
      <c r="A66" s="121" t="s">
        <v>8</v>
      </c>
      <c r="B66" s="137" t="s">
        <v>79</v>
      </c>
      <c r="C66" s="121" t="s">
        <v>11</v>
      </c>
      <c r="D66" s="164">
        <v>0</v>
      </c>
    </row>
    <row r="67" spans="1:6" s="127" customFormat="1">
      <c r="A67" s="128" t="s">
        <v>212</v>
      </c>
      <c r="B67" s="132" t="s">
        <v>36</v>
      </c>
      <c r="C67" s="128"/>
      <c r="D67" s="166">
        <f>+D68+D69+D70+D71+D72+D73+D74+D75</f>
        <v>1.08</v>
      </c>
      <c r="F67" s="171"/>
    </row>
    <row r="68" spans="1:6" s="127" customFormat="1">
      <c r="A68" s="121" t="s">
        <v>201</v>
      </c>
      <c r="B68" s="120" t="s">
        <v>37</v>
      </c>
      <c r="C68" s="121" t="s">
        <v>42</v>
      </c>
      <c r="D68" s="164">
        <v>0</v>
      </c>
    </row>
    <row r="69" spans="1:6" s="127" customFormat="1">
      <c r="A69" s="121" t="s">
        <v>203</v>
      </c>
      <c r="B69" s="120" t="s">
        <v>38</v>
      </c>
      <c r="C69" s="121" t="s">
        <v>42</v>
      </c>
      <c r="D69" s="164">
        <v>0</v>
      </c>
    </row>
    <row r="70" spans="1:6" s="127" customFormat="1">
      <c r="A70" s="121" t="s">
        <v>204</v>
      </c>
      <c r="B70" s="120" t="s">
        <v>39</v>
      </c>
      <c r="C70" s="121" t="s">
        <v>42</v>
      </c>
      <c r="D70" s="164">
        <f>0.07+0.01+0.01</f>
        <v>0.09</v>
      </c>
    </row>
    <row r="71" spans="1:6" s="127" customFormat="1" ht="30">
      <c r="A71" s="121" t="s">
        <v>205</v>
      </c>
      <c r="B71" s="120" t="s">
        <v>40</v>
      </c>
      <c r="C71" s="121" t="s">
        <v>42</v>
      </c>
      <c r="D71" s="164">
        <f>0.2+0.25+0.05</f>
        <v>0.5</v>
      </c>
    </row>
    <row r="72" spans="1:6" s="127" customFormat="1" ht="30">
      <c r="A72" s="121" t="s">
        <v>225</v>
      </c>
      <c r="B72" s="120" t="s">
        <v>41</v>
      </c>
      <c r="C72" s="121" t="s">
        <v>12</v>
      </c>
      <c r="D72" s="164">
        <f>0.01+0.05</f>
        <v>6.0000000000000005E-2</v>
      </c>
    </row>
    <row r="73" spans="1:6" s="127" customFormat="1" ht="30">
      <c r="A73" s="121" t="s">
        <v>226</v>
      </c>
      <c r="B73" s="120" t="s">
        <v>33</v>
      </c>
      <c r="C73" s="121" t="s">
        <v>11</v>
      </c>
      <c r="D73" s="164">
        <f>0.02+0.01</f>
        <v>0.03</v>
      </c>
    </row>
    <row r="74" spans="1:6" s="127" customFormat="1" ht="30">
      <c r="A74" s="121" t="s">
        <v>227</v>
      </c>
      <c r="B74" s="120" t="s">
        <v>34</v>
      </c>
      <c r="C74" s="121" t="s">
        <v>12</v>
      </c>
      <c r="D74" s="164">
        <f>0.12+0.25+0.03</f>
        <v>0.4</v>
      </c>
    </row>
    <row r="75" spans="1:6" s="127" customFormat="1" ht="30">
      <c r="A75" s="121" t="s">
        <v>228</v>
      </c>
      <c r="B75" s="120" t="s">
        <v>35</v>
      </c>
      <c r="C75" s="121" t="s">
        <v>12</v>
      </c>
      <c r="D75" s="164">
        <v>0</v>
      </c>
    </row>
    <row r="76" spans="1:6" s="127" customFormat="1">
      <c r="A76" s="128" t="s">
        <v>213</v>
      </c>
      <c r="B76" s="132" t="s">
        <v>221</v>
      </c>
      <c r="C76" s="128"/>
      <c r="D76" s="166">
        <f>D77+D78+D79</f>
        <v>0.52</v>
      </c>
      <c r="F76" s="171"/>
    </row>
    <row r="77" spans="1:6" s="127" customFormat="1" ht="75">
      <c r="A77" s="121" t="s">
        <v>201</v>
      </c>
      <c r="B77" s="120" t="s">
        <v>223</v>
      </c>
      <c r="C77" s="121" t="s">
        <v>11</v>
      </c>
      <c r="D77" s="164">
        <v>0</v>
      </c>
    </row>
    <row r="78" spans="1:6" s="127" customFormat="1" ht="30">
      <c r="A78" s="121" t="s">
        <v>203</v>
      </c>
      <c r="B78" s="120" t="s">
        <v>34</v>
      </c>
      <c r="C78" s="121" t="s">
        <v>12</v>
      </c>
      <c r="D78" s="164">
        <f>0.3+0.06+0.01</f>
        <v>0.37</v>
      </c>
    </row>
    <row r="79" spans="1:6" s="127" customFormat="1" ht="30">
      <c r="A79" s="121" t="s">
        <v>204</v>
      </c>
      <c r="B79" s="120" t="s">
        <v>35</v>
      </c>
      <c r="C79" s="121" t="s">
        <v>12</v>
      </c>
      <c r="D79" s="164">
        <v>0.15</v>
      </c>
    </row>
    <row r="80" spans="1:6" s="127" customFormat="1">
      <c r="A80" s="128" t="s">
        <v>214</v>
      </c>
      <c r="B80" s="132" t="s">
        <v>222</v>
      </c>
      <c r="C80" s="128"/>
      <c r="D80" s="166">
        <f>D81+D82+D83</f>
        <v>0.53</v>
      </c>
    </row>
    <row r="81" spans="1:4" s="127" customFormat="1" ht="75">
      <c r="A81" s="121" t="s">
        <v>201</v>
      </c>
      <c r="B81" s="120" t="s">
        <v>223</v>
      </c>
      <c r="C81" s="121" t="s">
        <v>11</v>
      </c>
      <c r="D81" s="164">
        <v>0</v>
      </c>
    </row>
    <row r="82" spans="1:4" s="127" customFormat="1" ht="30">
      <c r="A82" s="121" t="s">
        <v>203</v>
      </c>
      <c r="B82" s="120" t="s">
        <v>34</v>
      </c>
      <c r="C82" s="121" t="s">
        <v>12</v>
      </c>
      <c r="D82" s="164">
        <f>0.3+0.07+0.01</f>
        <v>0.38</v>
      </c>
    </row>
    <row r="83" spans="1:4" s="127" customFormat="1" ht="30">
      <c r="A83" s="121" t="s">
        <v>204</v>
      </c>
      <c r="B83" s="120" t="s">
        <v>35</v>
      </c>
      <c r="C83" s="121" t="s">
        <v>12</v>
      </c>
      <c r="D83" s="164">
        <v>0.15</v>
      </c>
    </row>
    <row r="84" spans="1:4" s="127" customFormat="1">
      <c r="A84" s="128" t="s">
        <v>215</v>
      </c>
      <c r="B84" s="132" t="s">
        <v>229</v>
      </c>
      <c r="C84" s="121"/>
      <c r="D84" s="166">
        <f>D85+D86</f>
        <v>0</v>
      </c>
    </row>
    <row r="85" spans="1:4" s="127" customFormat="1" ht="30">
      <c r="A85" s="121" t="s">
        <v>201</v>
      </c>
      <c r="B85" s="120" t="s">
        <v>230</v>
      </c>
      <c r="C85" s="121" t="s">
        <v>11</v>
      </c>
      <c r="D85" s="164">
        <v>0</v>
      </c>
    </row>
    <row r="86" spans="1:4" s="127" customFormat="1" ht="30">
      <c r="A86" s="121" t="s">
        <v>203</v>
      </c>
      <c r="B86" s="120" t="s">
        <v>231</v>
      </c>
      <c r="C86" s="121" t="s">
        <v>12</v>
      </c>
      <c r="D86" s="164">
        <v>0</v>
      </c>
    </row>
    <row r="87" spans="1:4" s="127" customFormat="1" ht="42.75">
      <c r="A87" s="128" t="s">
        <v>216</v>
      </c>
      <c r="B87" s="132" t="s">
        <v>43</v>
      </c>
      <c r="C87" s="128"/>
      <c r="D87" s="166">
        <f>D88+D89+D90</f>
        <v>0</v>
      </c>
    </row>
    <row r="88" spans="1:4" s="127" customFormat="1" ht="30">
      <c r="A88" s="121" t="s">
        <v>201</v>
      </c>
      <c r="B88" s="120" t="s">
        <v>80</v>
      </c>
      <c r="C88" s="121" t="s">
        <v>11</v>
      </c>
      <c r="D88" s="164">
        <v>0</v>
      </c>
    </row>
    <row r="89" spans="1:4" s="127" customFormat="1" ht="30">
      <c r="A89" s="121" t="s">
        <v>203</v>
      </c>
      <c r="B89" s="120" t="s">
        <v>44</v>
      </c>
      <c r="C89" s="121" t="s">
        <v>12</v>
      </c>
      <c r="D89" s="164">
        <v>0</v>
      </c>
    </row>
    <row r="90" spans="1:4" s="127" customFormat="1" ht="30">
      <c r="A90" s="121" t="s">
        <v>204</v>
      </c>
      <c r="B90" s="120" t="s">
        <v>83</v>
      </c>
      <c r="C90" s="121" t="s">
        <v>12</v>
      </c>
      <c r="D90" s="164">
        <v>0</v>
      </c>
    </row>
    <row r="91" spans="1:4" s="127" customFormat="1">
      <c r="A91" s="128" t="s">
        <v>217</v>
      </c>
      <c r="B91" s="132" t="s">
        <v>76</v>
      </c>
      <c r="C91" s="128"/>
      <c r="D91" s="166">
        <f>D92+D93</f>
        <v>0</v>
      </c>
    </row>
    <row r="92" spans="1:4" s="127" customFormat="1" ht="30">
      <c r="A92" s="121" t="s">
        <v>201</v>
      </c>
      <c r="B92" s="120" t="s">
        <v>77</v>
      </c>
      <c r="C92" s="121" t="s">
        <v>12</v>
      </c>
      <c r="D92" s="164">
        <v>0</v>
      </c>
    </row>
    <row r="93" spans="1:4" s="127" customFormat="1" ht="30">
      <c r="A93" s="121" t="s">
        <v>203</v>
      </c>
      <c r="B93" s="120" t="s">
        <v>232</v>
      </c>
      <c r="C93" s="121" t="s">
        <v>12</v>
      </c>
      <c r="D93" s="164">
        <v>0</v>
      </c>
    </row>
    <row r="94" spans="1:4" s="127" customFormat="1" ht="28.5">
      <c r="A94" s="139" t="s">
        <v>233</v>
      </c>
      <c r="B94" s="128" t="s">
        <v>45</v>
      </c>
      <c r="C94" s="128"/>
      <c r="D94" s="166">
        <f>D95+D96+D97+D98+D99+D100</f>
        <v>0</v>
      </c>
    </row>
    <row r="95" spans="1:4" s="127" customFormat="1" ht="30">
      <c r="A95" s="121" t="s">
        <v>201</v>
      </c>
      <c r="B95" s="120" t="s">
        <v>46</v>
      </c>
      <c r="C95" s="121" t="s">
        <v>87</v>
      </c>
      <c r="D95" s="164">
        <v>0</v>
      </c>
    </row>
    <row r="96" spans="1:4" s="127" customFormat="1" ht="45">
      <c r="A96" s="121" t="s">
        <v>203</v>
      </c>
      <c r="B96" s="120" t="s">
        <v>47</v>
      </c>
      <c r="C96" s="121" t="s">
        <v>246</v>
      </c>
      <c r="D96" s="164">
        <v>0</v>
      </c>
    </row>
    <row r="97" spans="1:6" s="127" customFormat="1" ht="75">
      <c r="A97" s="121" t="s">
        <v>204</v>
      </c>
      <c r="B97" s="120" t="s">
        <v>247</v>
      </c>
      <c r="C97" s="121" t="s">
        <v>42</v>
      </c>
      <c r="D97" s="164">
        <v>0</v>
      </c>
    </row>
    <row r="98" spans="1:6" s="127" customFormat="1">
      <c r="A98" s="121" t="s">
        <v>205</v>
      </c>
      <c r="B98" s="120" t="s">
        <v>48</v>
      </c>
      <c r="C98" s="121" t="s">
        <v>42</v>
      </c>
      <c r="D98" s="164">
        <v>0</v>
      </c>
    </row>
    <row r="99" spans="1:6" s="127" customFormat="1" ht="30">
      <c r="A99" s="121" t="s">
        <v>225</v>
      </c>
      <c r="B99" s="120" t="s">
        <v>49</v>
      </c>
      <c r="C99" s="121" t="s">
        <v>12</v>
      </c>
      <c r="D99" s="164">
        <v>0</v>
      </c>
    </row>
    <row r="100" spans="1:6" s="127" customFormat="1">
      <c r="A100" s="121" t="s">
        <v>226</v>
      </c>
      <c r="B100" s="120" t="s">
        <v>78</v>
      </c>
      <c r="C100" s="121" t="s">
        <v>28</v>
      </c>
      <c r="D100" s="164">
        <v>0</v>
      </c>
    </row>
    <row r="101" spans="1:6" s="127" customFormat="1" ht="42.75">
      <c r="A101" s="139" t="s">
        <v>234</v>
      </c>
      <c r="B101" s="128" t="s">
        <v>54</v>
      </c>
      <c r="C101" s="128"/>
      <c r="D101" s="166">
        <f>D103+D104+D105+D106+D107+D109+D110+D111+D112+D113</f>
        <v>2.4699999999999998</v>
      </c>
      <c r="E101" s="130"/>
      <c r="F101" s="168"/>
    </row>
    <row r="102" spans="1:6" s="127" customFormat="1">
      <c r="A102" s="121"/>
      <c r="B102" s="128" t="s">
        <v>55</v>
      </c>
      <c r="C102" s="121"/>
      <c r="D102" s="164"/>
      <c r="E102" s="141"/>
    </row>
    <row r="103" spans="1:6" s="127" customFormat="1">
      <c r="A103" s="121" t="s">
        <v>201</v>
      </c>
      <c r="B103" s="120" t="s">
        <v>56</v>
      </c>
      <c r="C103" s="121" t="s">
        <v>88</v>
      </c>
      <c r="D103" s="164">
        <v>0</v>
      </c>
    </row>
    <row r="104" spans="1:6" s="127" customFormat="1">
      <c r="A104" s="121" t="s">
        <v>203</v>
      </c>
      <c r="B104" s="120" t="s">
        <v>314</v>
      </c>
      <c r="C104" s="121" t="s">
        <v>87</v>
      </c>
      <c r="D104" s="164">
        <v>0</v>
      </c>
    </row>
    <row r="105" spans="1:6" s="127" customFormat="1">
      <c r="A105" s="121" t="s">
        <v>204</v>
      </c>
      <c r="B105" s="120" t="s">
        <v>57</v>
      </c>
      <c r="C105" s="121" t="s">
        <v>87</v>
      </c>
      <c r="D105" s="164">
        <v>0</v>
      </c>
    </row>
    <row r="106" spans="1:6" s="127" customFormat="1">
      <c r="A106" s="121" t="s">
        <v>205</v>
      </c>
      <c r="B106" s="120" t="s">
        <v>58</v>
      </c>
      <c r="C106" s="121" t="s">
        <v>87</v>
      </c>
      <c r="D106" s="164">
        <v>0</v>
      </c>
    </row>
    <row r="107" spans="1:6" s="127" customFormat="1">
      <c r="A107" s="121" t="s">
        <v>225</v>
      </c>
      <c r="B107" s="120" t="s">
        <v>248</v>
      </c>
      <c r="C107" s="121" t="s">
        <v>87</v>
      </c>
      <c r="D107" s="164">
        <v>0.44</v>
      </c>
    </row>
    <row r="108" spans="1:6" s="127" customFormat="1">
      <c r="A108" s="121"/>
      <c r="B108" s="128" t="s">
        <v>59</v>
      </c>
      <c r="C108" s="121"/>
      <c r="D108" s="164"/>
    </row>
    <row r="109" spans="1:6" s="127" customFormat="1" ht="30">
      <c r="A109" s="121" t="s">
        <v>226</v>
      </c>
      <c r="B109" s="120" t="s">
        <v>85</v>
      </c>
      <c r="C109" s="121" t="s">
        <v>12</v>
      </c>
      <c r="D109" s="164">
        <v>0</v>
      </c>
    </row>
    <row r="110" spans="1:6" s="127" customFormat="1" ht="30">
      <c r="A110" s="121" t="s">
        <v>227</v>
      </c>
      <c r="B110" s="120" t="s">
        <v>60</v>
      </c>
      <c r="C110" s="121" t="s">
        <v>12</v>
      </c>
      <c r="D110" s="164">
        <v>0</v>
      </c>
    </row>
    <row r="111" spans="1:6" s="127" customFormat="1" ht="30">
      <c r="A111" s="121" t="s">
        <v>228</v>
      </c>
      <c r="B111" s="120" t="s">
        <v>249</v>
      </c>
      <c r="C111" s="121" t="s">
        <v>87</v>
      </c>
      <c r="D111" s="164">
        <v>0</v>
      </c>
    </row>
    <row r="112" spans="1:6" s="127" customFormat="1">
      <c r="A112" s="121" t="s">
        <v>241</v>
      </c>
      <c r="B112" s="120" t="s">
        <v>61</v>
      </c>
      <c r="C112" s="121" t="s">
        <v>250</v>
      </c>
      <c r="D112" s="164">
        <v>2.0299999999999998</v>
      </c>
    </row>
    <row r="113" spans="1:13" s="127" customFormat="1" ht="45">
      <c r="A113" s="121" t="s">
        <v>242</v>
      </c>
      <c r="B113" s="120" t="s">
        <v>86</v>
      </c>
      <c r="C113" s="121" t="s">
        <v>87</v>
      </c>
      <c r="D113" s="164">
        <v>0</v>
      </c>
    </row>
    <row r="114" spans="1:13" s="127" customFormat="1">
      <c r="A114" s="128" t="s">
        <v>235</v>
      </c>
      <c r="B114" s="128" t="s">
        <v>50</v>
      </c>
      <c r="C114" s="128"/>
      <c r="D114" s="166">
        <f>D115+D116+D117</f>
        <v>4.16</v>
      </c>
      <c r="E114" s="141"/>
      <c r="F114" s="141"/>
    </row>
    <row r="115" spans="1:13" s="127" customFormat="1">
      <c r="A115" s="121" t="s">
        <v>201</v>
      </c>
      <c r="B115" s="120" t="s">
        <v>53</v>
      </c>
      <c r="C115" s="121" t="s">
        <v>89</v>
      </c>
      <c r="D115" s="164">
        <f>3.49+0.02</f>
        <v>3.5100000000000002</v>
      </c>
    </row>
    <row r="116" spans="1:13" s="127" customFormat="1">
      <c r="A116" s="121" t="s">
        <v>203</v>
      </c>
      <c r="B116" s="120" t="s">
        <v>51</v>
      </c>
      <c r="C116" s="121" t="s">
        <v>88</v>
      </c>
      <c r="D116" s="164">
        <v>0.05</v>
      </c>
    </row>
    <row r="117" spans="1:13" s="127" customFormat="1" ht="30">
      <c r="A117" s="121" t="s">
        <v>204</v>
      </c>
      <c r="B117" s="120" t="s">
        <v>52</v>
      </c>
      <c r="C117" s="121" t="s">
        <v>12</v>
      </c>
      <c r="D117" s="164">
        <f>0.5+0.1</f>
        <v>0.6</v>
      </c>
    </row>
    <row r="118" spans="1:13" s="127" customFormat="1">
      <c r="A118" s="128" t="s">
        <v>236</v>
      </c>
      <c r="B118" s="128" t="s">
        <v>84</v>
      </c>
      <c r="C118" s="128"/>
      <c r="D118" s="166">
        <f>D119</f>
        <v>3.05</v>
      </c>
      <c r="E118" s="149"/>
      <c r="F118" s="171"/>
    </row>
    <row r="119" spans="1:13" s="127" customFormat="1" ht="45">
      <c r="A119" s="121" t="s">
        <v>201</v>
      </c>
      <c r="B119" s="120" t="s">
        <v>251</v>
      </c>
      <c r="C119" s="121" t="s">
        <v>90</v>
      </c>
      <c r="D119" s="164">
        <v>3.05</v>
      </c>
    </row>
    <row r="120" spans="1:13" s="127" customFormat="1" ht="28.5">
      <c r="A120" s="128" t="s">
        <v>237</v>
      </c>
      <c r="B120" s="128" t="s">
        <v>62</v>
      </c>
      <c r="C120" s="128" t="s">
        <v>12</v>
      </c>
      <c r="D120" s="166">
        <v>3.62</v>
      </c>
      <c r="E120" s="130"/>
      <c r="F120" s="168"/>
    </row>
    <row r="121" spans="1:13" s="127" customFormat="1">
      <c r="A121" s="128"/>
      <c r="B121" s="128"/>
      <c r="C121" s="128"/>
      <c r="D121" s="166"/>
      <c r="E121" s="130"/>
      <c r="F121" s="168"/>
    </row>
    <row r="122" spans="1:13" s="127" customFormat="1" ht="191.25">
      <c r="A122" s="139" t="s">
        <v>238</v>
      </c>
      <c r="B122" s="145" t="s">
        <v>330</v>
      </c>
      <c r="C122" s="146" t="s">
        <v>332</v>
      </c>
      <c r="D122" s="147" t="s">
        <v>331</v>
      </c>
    </row>
    <row r="123" spans="1:13" s="127" customFormat="1">
      <c r="A123" s="139"/>
      <c r="B123" s="145"/>
      <c r="C123" s="146"/>
      <c r="D123" s="147"/>
    </row>
    <row r="124" spans="1:13" s="136" customFormat="1">
      <c r="A124" s="128"/>
      <c r="B124" s="128" t="s">
        <v>63</v>
      </c>
      <c r="C124" s="200"/>
      <c r="D124" s="166">
        <f>D13+D47+D94+D101+D114+D118+D120</f>
        <v>15.43</v>
      </c>
      <c r="E124" s="149"/>
    </row>
    <row r="125" spans="1:13">
      <c r="A125" s="126"/>
      <c r="B125" s="150" t="s">
        <v>64</v>
      </c>
      <c r="C125" s="151">
        <f>SUM(C126:C126)</f>
        <v>67.099999999999994</v>
      </c>
      <c r="D125" s="169"/>
    </row>
    <row r="126" spans="1:13">
      <c r="A126" s="126">
        <v>1</v>
      </c>
      <c r="B126" s="150" t="s">
        <v>315</v>
      </c>
      <c r="C126" s="152">
        <v>67.099999999999994</v>
      </c>
      <c r="D126" s="169"/>
    </row>
    <row r="127" spans="1:13" s="127" customFormat="1">
      <c r="A127" s="110"/>
      <c r="B127" s="153"/>
      <c r="C127" s="110"/>
      <c r="D127" s="154"/>
    </row>
    <row r="128" spans="1:13" s="127" customFormat="1" ht="18.75" customHeight="1">
      <c r="A128" s="110"/>
      <c r="B128" s="153"/>
      <c r="C128" s="110"/>
      <c r="D128" s="154"/>
      <c r="E128" s="198"/>
      <c r="F128" s="199"/>
      <c r="G128" s="199"/>
      <c r="H128" s="199"/>
      <c r="I128" s="199"/>
      <c r="J128" s="199"/>
      <c r="K128" s="199"/>
      <c r="L128" s="199"/>
      <c r="M128" s="199"/>
    </row>
    <row r="129" spans="1:4" s="109" customFormat="1" ht="15" customHeight="1">
      <c r="A129" s="110"/>
      <c r="B129" s="109" t="s">
        <v>336</v>
      </c>
      <c r="C129" s="218" t="s">
        <v>337</v>
      </c>
      <c r="D129" s="218"/>
    </row>
    <row r="130" spans="1:4" s="109" customFormat="1">
      <c r="A130" s="110"/>
      <c r="B130" s="109" t="s">
        <v>239</v>
      </c>
      <c r="C130" s="219" t="s">
        <v>240</v>
      </c>
      <c r="D130" s="219"/>
    </row>
    <row r="131" spans="1:4" s="127" customFormat="1" ht="18" customHeight="1">
      <c r="A131" s="110"/>
      <c r="B131" s="153"/>
      <c r="C131" s="110"/>
      <c r="D131" s="154"/>
    </row>
    <row r="132" spans="1:4" s="127" customFormat="1">
      <c r="A132" s="110"/>
      <c r="B132" s="153"/>
      <c r="C132" s="110"/>
      <c r="D132" s="154"/>
    </row>
    <row r="133" spans="1:4" s="127" customFormat="1">
      <c r="A133" s="110"/>
      <c r="B133" s="153"/>
      <c r="C133" s="110"/>
      <c r="D133" s="154"/>
    </row>
    <row r="134" spans="1:4" s="127" customFormat="1">
      <c r="A134" s="110"/>
      <c r="B134" s="153"/>
      <c r="C134" s="110"/>
      <c r="D134" s="154"/>
    </row>
    <row r="135" spans="1:4" s="127" customFormat="1">
      <c r="A135" s="110"/>
      <c r="B135" s="153"/>
      <c r="C135" s="110"/>
      <c r="D135" s="154"/>
    </row>
    <row r="136" spans="1:4" s="127" customFormat="1">
      <c r="A136" s="110"/>
      <c r="B136" s="153"/>
      <c r="C136" s="110"/>
      <c r="D136" s="154"/>
    </row>
    <row r="137" spans="1:4" s="127" customFormat="1">
      <c r="A137" s="155"/>
      <c r="B137" s="156"/>
      <c r="C137" s="155"/>
      <c r="D137" s="170"/>
    </row>
    <row r="138" spans="1:4" s="127" customFormat="1">
      <c r="A138" s="155"/>
      <c r="B138" s="156"/>
      <c r="C138" s="155"/>
      <c r="D138" s="170"/>
    </row>
    <row r="139" spans="1:4" s="127" customFormat="1">
      <c r="A139" s="155"/>
      <c r="B139" s="156"/>
      <c r="C139" s="155"/>
      <c r="D139" s="170"/>
    </row>
    <row r="140" spans="1:4" s="127" customFormat="1">
      <c r="A140" s="155"/>
      <c r="B140" s="156"/>
      <c r="C140" s="155"/>
      <c r="D140" s="170"/>
    </row>
    <row r="141" spans="1:4" s="127" customFormat="1">
      <c r="A141" s="155"/>
      <c r="B141" s="156"/>
      <c r="C141" s="155"/>
      <c r="D141" s="170"/>
    </row>
    <row r="142" spans="1:4" s="127" customFormat="1">
      <c r="A142" s="155"/>
      <c r="B142" s="156"/>
      <c r="C142" s="155"/>
      <c r="D142" s="170"/>
    </row>
    <row r="143" spans="1:4" s="127" customFormat="1">
      <c r="A143" s="155"/>
      <c r="B143" s="156"/>
      <c r="C143" s="155"/>
      <c r="D143" s="170"/>
    </row>
    <row r="144" spans="1:4" s="127" customFormat="1">
      <c r="A144" s="155"/>
      <c r="B144" s="156"/>
      <c r="C144" s="155"/>
      <c r="D144" s="170"/>
    </row>
    <row r="145" spans="1:4" s="127" customFormat="1">
      <c r="A145" s="155"/>
      <c r="B145" s="156"/>
      <c r="C145" s="155"/>
      <c r="D145" s="170"/>
    </row>
    <row r="146" spans="1:4" s="127" customFormat="1">
      <c r="A146" s="155"/>
      <c r="B146" s="156"/>
      <c r="C146" s="155"/>
      <c r="D146" s="170"/>
    </row>
    <row r="147" spans="1:4" s="127" customFormat="1">
      <c r="A147" s="155"/>
      <c r="B147" s="156"/>
      <c r="C147" s="155"/>
      <c r="D147" s="170"/>
    </row>
    <row r="148" spans="1:4" s="127" customFormat="1">
      <c r="A148" s="155"/>
      <c r="B148" s="156"/>
      <c r="C148" s="155"/>
      <c r="D148" s="170"/>
    </row>
    <row r="149" spans="1:4" s="127" customFormat="1">
      <c r="A149" s="155"/>
      <c r="B149" s="156"/>
      <c r="C149" s="155"/>
      <c r="D149" s="170"/>
    </row>
    <row r="150" spans="1:4" s="127" customFormat="1">
      <c r="A150" s="155"/>
      <c r="B150" s="156"/>
      <c r="C150" s="155"/>
      <c r="D150" s="170"/>
    </row>
    <row r="151" spans="1:4" s="127" customFormat="1">
      <c r="A151" s="155"/>
      <c r="B151" s="156"/>
      <c r="C151" s="155"/>
      <c r="D151" s="170"/>
    </row>
    <row r="152" spans="1:4" s="127" customFormat="1">
      <c r="A152" s="155"/>
      <c r="B152" s="156"/>
      <c r="C152" s="155"/>
      <c r="D152" s="170"/>
    </row>
    <row r="153" spans="1:4" s="127" customFormat="1">
      <c r="A153" s="155"/>
      <c r="B153" s="156"/>
      <c r="C153" s="155"/>
      <c r="D153" s="170"/>
    </row>
    <row r="154" spans="1:4" s="127" customFormat="1">
      <c r="A154" s="125"/>
      <c r="B154" s="157"/>
      <c r="C154" s="125"/>
      <c r="D154" s="168"/>
    </row>
    <row r="155" spans="1:4" s="127" customFormat="1">
      <c r="A155" s="125"/>
      <c r="B155" s="157"/>
      <c r="C155" s="125"/>
      <c r="D155" s="168"/>
    </row>
    <row r="156" spans="1:4" s="127" customFormat="1">
      <c r="A156" s="125"/>
      <c r="B156" s="157"/>
      <c r="C156" s="125"/>
      <c r="D156" s="168"/>
    </row>
    <row r="157" spans="1:4" s="127" customFormat="1">
      <c r="A157" s="125"/>
      <c r="B157" s="157"/>
      <c r="C157" s="125"/>
      <c r="D157" s="168"/>
    </row>
    <row r="158" spans="1:4" s="127" customFormat="1">
      <c r="A158" s="125"/>
      <c r="B158" s="157"/>
      <c r="C158" s="125"/>
      <c r="D158" s="168"/>
    </row>
    <row r="159" spans="1:4" s="127" customFormat="1">
      <c r="A159" s="125"/>
      <c r="B159" s="157"/>
      <c r="C159" s="125"/>
      <c r="D159" s="168"/>
    </row>
    <row r="160" spans="1:4" s="127" customFormat="1">
      <c r="B160" s="156"/>
      <c r="D160" s="171"/>
    </row>
    <row r="161" spans="2:4" s="127" customFormat="1">
      <c r="B161" s="156"/>
      <c r="D161" s="171"/>
    </row>
    <row r="162" spans="2:4" s="127" customFormat="1">
      <c r="B162" s="156"/>
      <c r="D162" s="171"/>
    </row>
    <row r="163" spans="2:4" s="127" customFormat="1">
      <c r="B163" s="156"/>
      <c r="D163" s="171"/>
    </row>
    <row r="164" spans="2:4" s="127" customFormat="1">
      <c r="B164" s="156"/>
      <c r="D164" s="171"/>
    </row>
    <row r="165" spans="2:4" s="127" customFormat="1">
      <c r="B165" s="156"/>
      <c r="D165" s="171"/>
    </row>
    <row r="166" spans="2:4" s="127" customFormat="1">
      <c r="B166" s="156"/>
      <c r="D166" s="171"/>
    </row>
    <row r="167" spans="2:4" s="127" customFormat="1">
      <c r="B167" s="156"/>
      <c r="D167" s="171"/>
    </row>
    <row r="168" spans="2:4" s="127" customFormat="1">
      <c r="B168" s="156"/>
      <c r="D168" s="171"/>
    </row>
    <row r="169" spans="2:4" s="127" customFormat="1">
      <c r="B169" s="156"/>
      <c r="D169" s="171"/>
    </row>
    <row r="170" spans="2:4" s="127" customFormat="1">
      <c r="B170" s="156"/>
      <c r="D170" s="171"/>
    </row>
    <row r="171" spans="2:4" s="127" customFormat="1">
      <c r="B171" s="156"/>
      <c r="D171" s="171"/>
    </row>
    <row r="172" spans="2:4" s="127" customFormat="1">
      <c r="B172" s="156"/>
      <c r="D172" s="171"/>
    </row>
    <row r="173" spans="2:4" s="127" customFormat="1">
      <c r="B173" s="156"/>
      <c r="D173" s="171"/>
    </row>
    <row r="174" spans="2:4" s="127" customFormat="1">
      <c r="B174" s="156"/>
      <c r="D174" s="171"/>
    </row>
    <row r="175" spans="2:4" s="127" customFormat="1">
      <c r="B175" s="156"/>
      <c r="D175" s="171"/>
    </row>
    <row r="176" spans="2:4">
      <c r="B176" s="158"/>
      <c r="C176" s="127"/>
    </row>
    <row r="177" spans="2:3">
      <c r="B177" s="158"/>
      <c r="C177" s="127"/>
    </row>
    <row r="178" spans="2:3">
      <c r="B178" s="158"/>
      <c r="C178" s="127"/>
    </row>
    <row r="179" spans="2:3">
      <c r="C179" s="127"/>
    </row>
    <row r="180" spans="2:3">
      <c r="C180" s="127"/>
    </row>
    <row r="181" spans="2:3">
      <c r="C181" s="127"/>
    </row>
    <row r="182" spans="2:3">
      <c r="C182" s="127"/>
    </row>
    <row r="183" spans="2:3">
      <c r="C183" s="127"/>
    </row>
    <row r="184" spans="2:3">
      <c r="C184" s="127"/>
    </row>
    <row r="185" spans="2:3">
      <c r="C185" s="127"/>
    </row>
    <row r="186" spans="2:3">
      <c r="C186" s="127"/>
    </row>
    <row r="187" spans="2:3">
      <c r="C187" s="127"/>
    </row>
    <row r="188" spans="2:3">
      <c r="C188" s="127"/>
    </row>
    <row r="189" spans="2:3">
      <c r="C189" s="127"/>
    </row>
    <row r="190" spans="2:3">
      <c r="C190" s="127"/>
    </row>
    <row r="191" spans="2:3">
      <c r="C191" s="127"/>
    </row>
    <row r="192" spans="2:3">
      <c r="C192" s="127"/>
    </row>
  </sheetData>
  <mergeCells count="10">
    <mergeCell ref="C129:D129"/>
    <mergeCell ref="C130:D130"/>
    <mergeCell ref="A8:D8"/>
    <mergeCell ref="A9:D9"/>
    <mergeCell ref="A7:D7"/>
    <mergeCell ref="C1:D1"/>
    <mergeCell ref="C2:D2"/>
    <mergeCell ref="C3:D3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colBreaks count="1" manualBreakCount="1">
    <brk id="4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M192"/>
  <sheetViews>
    <sheetView view="pageBreakPreview" zoomScaleSheetLayoutView="100" workbookViewId="0">
      <selection activeCell="B4" sqref="B4"/>
    </sheetView>
  </sheetViews>
  <sheetFormatPr defaultColWidth="9.140625" defaultRowHeight="15"/>
  <cols>
    <col min="1" max="1" width="9.42578125" style="123" customWidth="1"/>
    <col min="2" max="2" width="53.28515625" style="123" customWidth="1"/>
    <col min="3" max="3" width="18.85546875" style="123" customWidth="1"/>
    <col min="4" max="4" width="14.7109375" style="172" customWidth="1"/>
    <col min="5" max="16384" width="9.140625" style="123"/>
  </cols>
  <sheetData>
    <row r="1" spans="1:5">
      <c r="A1" s="122" t="s">
        <v>351</v>
      </c>
      <c r="B1" s="122"/>
      <c r="C1" s="215" t="s">
        <v>26</v>
      </c>
      <c r="D1" s="215"/>
    </row>
    <row r="2" spans="1:5">
      <c r="A2" s="122"/>
      <c r="B2" s="122"/>
      <c r="C2" s="215" t="s">
        <v>333</v>
      </c>
      <c r="D2" s="215"/>
    </row>
    <row r="3" spans="1:5">
      <c r="A3" s="122"/>
      <c r="B3" s="122"/>
      <c r="C3" s="215" t="s">
        <v>334</v>
      </c>
      <c r="D3" s="215"/>
    </row>
    <row r="4" spans="1:5">
      <c r="A4" s="122"/>
      <c r="B4" s="122"/>
      <c r="C4" s="122"/>
      <c r="D4" s="162"/>
    </row>
    <row r="5" spans="1:5">
      <c r="A5" s="214" t="s">
        <v>1</v>
      </c>
      <c r="B5" s="214"/>
      <c r="C5" s="214"/>
      <c r="D5" s="214"/>
    </row>
    <row r="6" spans="1:5" ht="18.75">
      <c r="A6" s="214" t="s">
        <v>2</v>
      </c>
      <c r="B6" s="214"/>
      <c r="C6" s="214"/>
      <c r="D6" s="214"/>
      <c r="E6" s="159"/>
    </row>
    <row r="7" spans="1:5">
      <c r="A7" s="214" t="s">
        <v>3</v>
      </c>
      <c r="B7" s="214"/>
      <c r="C7" s="214"/>
      <c r="D7" s="214"/>
    </row>
    <row r="8" spans="1:5">
      <c r="A8" s="214" t="s">
        <v>4</v>
      </c>
      <c r="B8" s="214"/>
      <c r="C8" s="214"/>
      <c r="D8" s="214"/>
    </row>
    <row r="9" spans="1:5" ht="18.75">
      <c r="A9" s="214" t="s">
        <v>378</v>
      </c>
      <c r="B9" s="214"/>
      <c r="C9" s="214"/>
      <c r="D9" s="214"/>
      <c r="E9" s="159"/>
    </row>
    <row r="10" spans="1:5">
      <c r="A10" s="205"/>
      <c r="B10" s="205"/>
      <c r="C10" s="205"/>
      <c r="D10" s="163"/>
    </row>
    <row r="11" spans="1:5" s="125" customFormat="1" ht="75">
      <c r="A11" s="121" t="s">
        <v>0</v>
      </c>
      <c r="B11" s="121" t="s">
        <v>5</v>
      </c>
      <c r="C11" s="121" t="s">
        <v>6</v>
      </c>
      <c r="D11" s="164" t="s">
        <v>7</v>
      </c>
    </row>
    <row r="12" spans="1:5" s="127" customFormat="1">
      <c r="A12" s="126">
        <v>1</v>
      </c>
      <c r="B12" s="126">
        <v>2</v>
      </c>
      <c r="C12" s="126">
        <v>3</v>
      </c>
      <c r="D12" s="165">
        <v>4</v>
      </c>
      <c r="E12" s="196"/>
    </row>
    <row r="13" spans="1:5" s="130" customFormat="1" ht="28.5">
      <c r="A13" s="139" t="s">
        <v>172</v>
      </c>
      <c r="B13" s="128" t="s">
        <v>174</v>
      </c>
      <c r="C13" s="128"/>
      <c r="D13" s="166">
        <f>D14+D16+D19+D21+D23+D25+D28+D30+D32+D34+D37+D40+D42+D45</f>
        <v>0</v>
      </c>
    </row>
    <row r="14" spans="1:5" s="130" customFormat="1" ht="15" customHeight="1">
      <c r="A14" s="128" t="s">
        <v>200</v>
      </c>
      <c r="B14" s="132" t="s">
        <v>175</v>
      </c>
      <c r="C14" s="128"/>
      <c r="D14" s="166">
        <f>D15</f>
        <v>0</v>
      </c>
    </row>
    <row r="15" spans="1:5" s="130" customFormat="1" ht="60">
      <c r="A15" s="121" t="s">
        <v>201</v>
      </c>
      <c r="B15" s="120" t="s">
        <v>179</v>
      </c>
      <c r="C15" s="121" t="s">
        <v>12</v>
      </c>
      <c r="D15" s="164">
        <v>0</v>
      </c>
    </row>
    <row r="16" spans="1:5" s="130" customFormat="1">
      <c r="A16" s="128" t="s">
        <v>202</v>
      </c>
      <c r="B16" s="132" t="s">
        <v>176</v>
      </c>
      <c r="C16" s="121"/>
      <c r="D16" s="166">
        <f>D17+D18</f>
        <v>0</v>
      </c>
    </row>
    <row r="17" spans="1:8" s="130" customFormat="1" ht="30">
      <c r="A17" s="121" t="s">
        <v>201</v>
      </c>
      <c r="B17" s="120" t="s">
        <v>180</v>
      </c>
      <c r="C17" s="121" t="s">
        <v>12</v>
      </c>
      <c r="D17" s="164">
        <v>0</v>
      </c>
    </row>
    <row r="18" spans="1:8" s="130" customFormat="1" ht="30">
      <c r="A18" s="121" t="s">
        <v>203</v>
      </c>
      <c r="B18" s="120" t="s">
        <v>181</v>
      </c>
      <c r="C18" s="121" t="s">
        <v>12</v>
      </c>
      <c r="D18" s="164">
        <v>0</v>
      </c>
    </row>
    <row r="19" spans="1:8" s="130" customFormat="1">
      <c r="A19" s="128" t="s">
        <v>206</v>
      </c>
      <c r="B19" s="132" t="s">
        <v>177</v>
      </c>
      <c r="C19" s="121"/>
      <c r="D19" s="166">
        <f>D20</f>
        <v>0</v>
      </c>
    </row>
    <row r="20" spans="1:8" s="130" customFormat="1" ht="60">
      <c r="A20" s="121" t="s">
        <v>201</v>
      </c>
      <c r="B20" s="120" t="s">
        <v>178</v>
      </c>
      <c r="C20" s="121" t="s">
        <v>12</v>
      </c>
      <c r="D20" s="164">
        <v>0</v>
      </c>
    </row>
    <row r="21" spans="1:8" s="130" customFormat="1">
      <c r="A21" s="128" t="s">
        <v>207</v>
      </c>
      <c r="B21" s="132" t="s">
        <v>220</v>
      </c>
      <c r="C21" s="121"/>
      <c r="D21" s="166">
        <f>D22</f>
        <v>0</v>
      </c>
    </row>
    <row r="22" spans="1:8" s="130" customFormat="1" ht="30">
      <c r="A22" s="121" t="s">
        <v>201</v>
      </c>
      <c r="B22" s="120" t="s">
        <v>72</v>
      </c>
      <c r="C22" s="121" t="s">
        <v>12</v>
      </c>
      <c r="D22" s="164">
        <v>0</v>
      </c>
    </row>
    <row r="23" spans="1:8" s="130" customFormat="1">
      <c r="A23" s="128" t="s">
        <v>208</v>
      </c>
      <c r="B23" s="132" t="s">
        <v>182</v>
      </c>
      <c r="C23" s="121"/>
      <c r="D23" s="166">
        <f>D24</f>
        <v>0</v>
      </c>
    </row>
    <row r="24" spans="1:8" s="130" customFormat="1" ht="30">
      <c r="A24" s="121" t="s">
        <v>201</v>
      </c>
      <c r="B24" s="120" t="s">
        <v>185</v>
      </c>
      <c r="C24" s="121" t="s">
        <v>12</v>
      </c>
      <c r="D24" s="164">
        <v>0</v>
      </c>
    </row>
    <row r="25" spans="1:8" s="130" customFormat="1">
      <c r="A25" s="128" t="s">
        <v>209</v>
      </c>
      <c r="B25" s="132" t="s">
        <v>187</v>
      </c>
      <c r="C25" s="121"/>
      <c r="D25" s="166">
        <f>D26+D27</f>
        <v>0</v>
      </c>
    </row>
    <row r="26" spans="1:8" s="130" customFormat="1" ht="60">
      <c r="A26" s="121" t="s">
        <v>201</v>
      </c>
      <c r="B26" s="120" t="s">
        <v>183</v>
      </c>
      <c r="C26" s="121" t="s">
        <v>12</v>
      </c>
      <c r="D26" s="164">
        <v>0</v>
      </c>
    </row>
    <row r="27" spans="1:8" s="130" customFormat="1" ht="30">
      <c r="A27" s="121" t="s">
        <v>203</v>
      </c>
      <c r="B27" s="120" t="s">
        <v>184</v>
      </c>
      <c r="C27" s="121" t="s">
        <v>12</v>
      </c>
      <c r="D27" s="164">
        <v>0</v>
      </c>
    </row>
    <row r="28" spans="1:8" s="130" customFormat="1" ht="42.75">
      <c r="A28" s="128" t="s">
        <v>210</v>
      </c>
      <c r="B28" s="132" t="s">
        <v>186</v>
      </c>
      <c r="C28" s="121"/>
      <c r="D28" s="166">
        <f>D29</f>
        <v>0</v>
      </c>
    </row>
    <row r="29" spans="1:8" s="130" customFormat="1" ht="30">
      <c r="A29" s="121" t="s">
        <v>201</v>
      </c>
      <c r="B29" s="120" t="s">
        <v>243</v>
      </c>
      <c r="C29" s="121" t="s">
        <v>12</v>
      </c>
      <c r="D29" s="164">
        <v>0</v>
      </c>
    </row>
    <row r="30" spans="1:8" s="130" customFormat="1" ht="42.75">
      <c r="A30" s="128" t="s">
        <v>211</v>
      </c>
      <c r="B30" s="132" t="s">
        <v>188</v>
      </c>
      <c r="C30" s="121"/>
      <c r="D30" s="166">
        <f>D31</f>
        <v>0</v>
      </c>
    </row>
    <row r="31" spans="1:8" s="130" customFormat="1" ht="45" customHeight="1">
      <c r="A31" s="121" t="s">
        <v>201</v>
      </c>
      <c r="B31" s="120" t="s">
        <v>189</v>
      </c>
      <c r="C31" s="121" t="s">
        <v>12</v>
      </c>
      <c r="D31" s="164">
        <v>0</v>
      </c>
      <c r="E31" s="197"/>
      <c r="F31" s="136"/>
      <c r="G31" s="136"/>
      <c r="H31" s="136"/>
    </row>
    <row r="32" spans="1:8" s="130" customFormat="1">
      <c r="A32" s="128" t="s">
        <v>212</v>
      </c>
      <c r="B32" s="132" t="s">
        <v>190</v>
      </c>
      <c r="C32" s="121"/>
      <c r="D32" s="166">
        <f>D33</f>
        <v>0</v>
      </c>
    </row>
    <row r="33" spans="1:10" s="130" customFormat="1" ht="60">
      <c r="A33" s="121" t="s">
        <v>201</v>
      </c>
      <c r="B33" s="120" t="s">
        <v>191</v>
      </c>
      <c r="C33" s="121" t="s">
        <v>12</v>
      </c>
      <c r="D33" s="164">
        <v>0</v>
      </c>
    </row>
    <row r="34" spans="1:10" s="130" customFormat="1">
      <c r="A34" s="128" t="s">
        <v>213</v>
      </c>
      <c r="B34" s="132" t="s">
        <v>192</v>
      </c>
      <c r="C34" s="121"/>
      <c r="D34" s="166">
        <f>D35</f>
        <v>0</v>
      </c>
    </row>
    <row r="35" spans="1:10" s="130" customFormat="1" ht="30">
      <c r="A35" s="121" t="s">
        <v>201</v>
      </c>
      <c r="B35" s="120" t="s">
        <v>193</v>
      </c>
      <c r="C35" s="121" t="s">
        <v>12</v>
      </c>
      <c r="D35" s="164">
        <v>0</v>
      </c>
    </row>
    <row r="36" spans="1:10" s="130" customFormat="1" ht="30">
      <c r="A36" s="121" t="s">
        <v>203</v>
      </c>
      <c r="B36" s="120" t="s">
        <v>224</v>
      </c>
      <c r="C36" s="121" t="s">
        <v>12</v>
      </c>
      <c r="D36" s="166" t="s">
        <v>299</v>
      </c>
    </row>
    <row r="37" spans="1:10" s="130" customFormat="1">
      <c r="A37" s="128" t="s">
        <v>214</v>
      </c>
      <c r="B37" s="132" t="s">
        <v>194</v>
      </c>
      <c r="C37" s="121"/>
      <c r="D37" s="166">
        <f>D38</f>
        <v>0</v>
      </c>
    </row>
    <row r="38" spans="1:10" s="130" customFormat="1" ht="30">
      <c r="A38" s="121" t="s">
        <v>201</v>
      </c>
      <c r="B38" s="120" t="s">
        <v>244</v>
      </c>
      <c r="C38" s="121" t="s">
        <v>12</v>
      </c>
      <c r="D38" s="164">
        <v>0</v>
      </c>
    </row>
    <row r="39" spans="1:10" s="130" customFormat="1" ht="30">
      <c r="A39" s="121" t="s">
        <v>203</v>
      </c>
      <c r="B39" s="120" t="s">
        <v>224</v>
      </c>
      <c r="C39" s="121" t="s">
        <v>12</v>
      </c>
      <c r="D39" s="166" t="s">
        <v>299</v>
      </c>
    </row>
    <row r="40" spans="1:10" s="130" customFormat="1" ht="30">
      <c r="A40" s="128" t="s">
        <v>215</v>
      </c>
      <c r="B40" s="132" t="s">
        <v>196</v>
      </c>
      <c r="C40" s="121" t="s">
        <v>12</v>
      </c>
      <c r="D40" s="166">
        <f>D41</f>
        <v>0</v>
      </c>
    </row>
    <row r="41" spans="1:10" s="130" customFormat="1" ht="60" customHeight="1">
      <c r="A41" s="121" t="s">
        <v>201</v>
      </c>
      <c r="B41" s="120" t="s">
        <v>195</v>
      </c>
      <c r="C41" s="121" t="s">
        <v>12</v>
      </c>
      <c r="D41" s="164">
        <v>0</v>
      </c>
      <c r="E41" s="197"/>
      <c r="F41" s="136"/>
      <c r="G41" s="136"/>
      <c r="H41" s="136"/>
      <c r="I41" s="136"/>
      <c r="J41" s="136"/>
    </row>
    <row r="42" spans="1:10" s="130" customFormat="1">
      <c r="A42" s="128" t="s">
        <v>216</v>
      </c>
      <c r="B42" s="132" t="s">
        <v>197</v>
      </c>
      <c r="C42" s="121"/>
      <c r="D42" s="166">
        <f>D43+D44</f>
        <v>0</v>
      </c>
    </row>
    <row r="43" spans="1:10" s="130" customFormat="1" ht="45">
      <c r="A43" s="121" t="s">
        <v>201</v>
      </c>
      <c r="B43" s="120" t="s">
        <v>81</v>
      </c>
      <c r="C43" s="121" t="s">
        <v>12</v>
      </c>
      <c r="D43" s="164">
        <v>0</v>
      </c>
    </row>
    <row r="44" spans="1:10" s="130" customFormat="1" ht="30">
      <c r="A44" s="121" t="s">
        <v>203</v>
      </c>
      <c r="B44" s="120" t="s">
        <v>82</v>
      </c>
      <c r="C44" s="121" t="s">
        <v>12</v>
      </c>
      <c r="D44" s="164">
        <v>0</v>
      </c>
    </row>
    <row r="45" spans="1:10" s="130" customFormat="1">
      <c r="A45" s="128" t="s">
        <v>217</v>
      </c>
      <c r="B45" s="132" t="s">
        <v>198</v>
      </c>
      <c r="C45" s="121"/>
      <c r="D45" s="166">
        <f>D46</f>
        <v>0</v>
      </c>
    </row>
    <row r="46" spans="1:10" s="130" customFormat="1" ht="30">
      <c r="A46" s="121" t="s">
        <v>201</v>
      </c>
      <c r="B46" s="120" t="s">
        <v>199</v>
      </c>
      <c r="C46" s="121" t="s">
        <v>12</v>
      </c>
      <c r="D46" s="166"/>
    </row>
    <row r="47" spans="1:10" s="136" customFormat="1" ht="29.25">
      <c r="A47" s="188" t="s">
        <v>218</v>
      </c>
      <c r="B47" s="135" t="s">
        <v>173</v>
      </c>
      <c r="C47" s="135"/>
      <c r="D47" s="166">
        <f>D48+D50+D52+D56+D58+D60+D63+D65+D67+D76+D80+D84+D87+D91</f>
        <v>2.13</v>
      </c>
      <c r="E47" s="130"/>
      <c r="F47" s="168"/>
    </row>
    <row r="48" spans="1:10" s="127" customFormat="1" ht="28.5">
      <c r="A48" s="128" t="s">
        <v>200</v>
      </c>
      <c r="B48" s="134" t="s">
        <v>245</v>
      </c>
      <c r="C48" s="128"/>
      <c r="D48" s="166">
        <f>D49</f>
        <v>0</v>
      </c>
      <c r="E48" s="141"/>
    </row>
    <row r="49" spans="1:4" s="127" customFormat="1" ht="30">
      <c r="A49" s="121" t="s">
        <v>201</v>
      </c>
      <c r="B49" s="137" t="s">
        <v>10</v>
      </c>
      <c r="C49" s="121" t="s">
        <v>28</v>
      </c>
      <c r="D49" s="164">
        <v>0</v>
      </c>
    </row>
    <row r="50" spans="1:4" s="125" customFormat="1">
      <c r="A50" s="128" t="s">
        <v>202</v>
      </c>
      <c r="B50" s="134" t="s">
        <v>13</v>
      </c>
      <c r="C50" s="128"/>
      <c r="D50" s="166">
        <f>D51</f>
        <v>0</v>
      </c>
    </row>
    <row r="51" spans="1:4" s="125" customFormat="1" ht="30">
      <c r="A51" s="121" t="s">
        <v>201</v>
      </c>
      <c r="B51" s="137" t="s">
        <v>14</v>
      </c>
      <c r="C51" s="121" t="s">
        <v>11</v>
      </c>
      <c r="D51" s="164">
        <v>0</v>
      </c>
    </row>
    <row r="52" spans="1:4" s="125" customFormat="1">
      <c r="A52" s="128" t="s">
        <v>206</v>
      </c>
      <c r="B52" s="134" t="s">
        <v>74</v>
      </c>
      <c r="C52" s="128"/>
      <c r="D52" s="166">
        <f>D53+D54+D55</f>
        <v>0</v>
      </c>
    </row>
    <row r="53" spans="1:4" s="125" customFormat="1" ht="60">
      <c r="A53" s="121" t="s">
        <v>201</v>
      </c>
      <c r="B53" s="137" t="s">
        <v>75</v>
      </c>
      <c r="C53" s="121" t="s">
        <v>11</v>
      </c>
      <c r="D53" s="164" t="s">
        <v>316</v>
      </c>
    </row>
    <row r="54" spans="1:4" s="127" customFormat="1">
      <c r="A54" s="121" t="s">
        <v>203</v>
      </c>
      <c r="B54" s="137" t="s">
        <v>18</v>
      </c>
      <c r="C54" s="121" t="s">
        <v>28</v>
      </c>
      <c r="D54" s="164">
        <v>0</v>
      </c>
    </row>
    <row r="55" spans="1:4" s="127" customFormat="1" ht="30">
      <c r="A55" s="121" t="s">
        <v>204</v>
      </c>
      <c r="B55" s="137" t="s">
        <v>19</v>
      </c>
      <c r="C55" s="121" t="s">
        <v>12</v>
      </c>
      <c r="D55" s="164">
        <v>0</v>
      </c>
    </row>
    <row r="56" spans="1:4" s="127" customFormat="1">
      <c r="A56" s="128" t="s">
        <v>207</v>
      </c>
      <c r="B56" s="134" t="s">
        <v>15</v>
      </c>
      <c r="C56" s="128"/>
      <c r="D56" s="166">
        <f>D57</f>
        <v>0</v>
      </c>
    </row>
    <row r="57" spans="1:4" s="127" customFormat="1" ht="30">
      <c r="A57" s="121" t="s">
        <v>201</v>
      </c>
      <c r="B57" s="137" t="s">
        <v>16</v>
      </c>
      <c r="C57" s="121" t="s">
        <v>28</v>
      </c>
      <c r="D57" s="164">
        <v>0</v>
      </c>
    </row>
    <row r="58" spans="1:4" s="127" customFormat="1" ht="28.5">
      <c r="A58" s="128" t="s">
        <v>208</v>
      </c>
      <c r="B58" s="134" t="s">
        <v>29</v>
      </c>
      <c r="C58" s="128"/>
      <c r="D58" s="166">
        <f>D59</f>
        <v>0</v>
      </c>
    </row>
    <row r="59" spans="1:4" s="127" customFormat="1" ht="30">
      <c r="A59" s="121" t="s">
        <v>201</v>
      </c>
      <c r="B59" s="137" t="s">
        <v>219</v>
      </c>
      <c r="C59" s="121" t="s">
        <v>11</v>
      </c>
      <c r="D59" s="164">
        <v>0</v>
      </c>
    </row>
    <row r="60" spans="1:4" s="127" customFormat="1">
      <c r="A60" s="128" t="s">
        <v>209</v>
      </c>
      <c r="B60" s="132" t="s">
        <v>302</v>
      </c>
      <c r="C60" s="128"/>
      <c r="D60" s="166">
        <f>D61+D62</f>
        <v>0</v>
      </c>
    </row>
    <row r="61" spans="1:4" s="127" customFormat="1">
      <c r="A61" s="121" t="s">
        <v>8</v>
      </c>
      <c r="B61" s="120" t="s">
        <v>31</v>
      </c>
      <c r="C61" s="121" t="s">
        <v>11</v>
      </c>
      <c r="D61" s="164">
        <v>0</v>
      </c>
    </row>
    <row r="62" spans="1:4" s="127" customFormat="1" ht="30">
      <c r="A62" s="121" t="s">
        <v>9</v>
      </c>
      <c r="B62" s="120" t="s">
        <v>32</v>
      </c>
      <c r="C62" s="121" t="s">
        <v>12</v>
      </c>
      <c r="D62" s="164">
        <v>0</v>
      </c>
    </row>
    <row r="63" spans="1:4" s="127" customFormat="1" ht="42.75">
      <c r="A63" s="128" t="s">
        <v>210</v>
      </c>
      <c r="B63" s="134" t="s">
        <v>73</v>
      </c>
      <c r="C63" s="128"/>
      <c r="D63" s="166">
        <f>D64</f>
        <v>0</v>
      </c>
    </row>
    <row r="64" spans="1:4" s="127" customFormat="1" ht="30">
      <c r="A64" s="121" t="s">
        <v>201</v>
      </c>
      <c r="B64" s="137" t="s">
        <v>17</v>
      </c>
      <c r="C64" s="121" t="s">
        <v>11</v>
      </c>
      <c r="D64" s="164">
        <v>0</v>
      </c>
    </row>
    <row r="65" spans="1:6" s="127" customFormat="1">
      <c r="A65" s="128" t="s">
        <v>211</v>
      </c>
      <c r="B65" s="134" t="s">
        <v>20</v>
      </c>
      <c r="C65" s="128"/>
      <c r="D65" s="166">
        <f>D66</f>
        <v>0</v>
      </c>
    </row>
    <row r="66" spans="1:6" s="127" customFormat="1" ht="30">
      <c r="A66" s="121" t="s">
        <v>8</v>
      </c>
      <c r="B66" s="137" t="s">
        <v>79</v>
      </c>
      <c r="C66" s="121" t="s">
        <v>11</v>
      </c>
      <c r="D66" s="164">
        <v>0</v>
      </c>
    </row>
    <row r="67" spans="1:6" s="127" customFormat="1">
      <c r="A67" s="128" t="s">
        <v>212</v>
      </c>
      <c r="B67" s="132" t="s">
        <v>36</v>
      </c>
      <c r="C67" s="128"/>
      <c r="D67" s="166">
        <f>+D68+D69+D70+D71+D72+D73+D74+D75</f>
        <v>1.08</v>
      </c>
      <c r="F67" s="171"/>
    </row>
    <row r="68" spans="1:6" s="127" customFormat="1">
      <c r="A68" s="121" t="s">
        <v>201</v>
      </c>
      <c r="B68" s="120" t="s">
        <v>37</v>
      </c>
      <c r="C68" s="121" t="s">
        <v>42</v>
      </c>
      <c r="D68" s="164">
        <v>0</v>
      </c>
    </row>
    <row r="69" spans="1:6" s="127" customFormat="1">
      <c r="A69" s="121" t="s">
        <v>203</v>
      </c>
      <c r="B69" s="120" t="s">
        <v>38</v>
      </c>
      <c r="C69" s="121" t="s">
        <v>42</v>
      </c>
      <c r="D69" s="164">
        <v>0</v>
      </c>
    </row>
    <row r="70" spans="1:6" s="127" customFormat="1">
      <c r="A70" s="121" t="s">
        <v>204</v>
      </c>
      <c r="B70" s="120" t="s">
        <v>39</v>
      </c>
      <c r="C70" s="121" t="s">
        <v>42</v>
      </c>
      <c r="D70" s="164">
        <f>0.07+0.01+0.01</f>
        <v>0.09</v>
      </c>
    </row>
    <row r="71" spans="1:6" s="127" customFormat="1" ht="30">
      <c r="A71" s="121" t="s">
        <v>205</v>
      </c>
      <c r="B71" s="120" t="s">
        <v>40</v>
      </c>
      <c r="C71" s="121" t="s">
        <v>42</v>
      </c>
      <c r="D71" s="164">
        <f>0.2+0.25+0.05</f>
        <v>0.5</v>
      </c>
    </row>
    <row r="72" spans="1:6" s="127" customFormat="1" ht="30">
      <c r="A72" s="121" t="s">
        <v>225</v>
      </c>
      <c r="B72" s="120" t="s">
        <v>41</v>
      </c>
      <c r="C72" s="121" t="s">
        <v>12</v>
      </c>
      <c r="D72" s="164">
        <f>0.01+0.05</f>
        <v>6.0000000000000005E-2</v>
      </c>
    </row>
    <row r="73" spans="1:6" s="127" customFormat="1" ht="30">
      <c r="A73" s="121" t="s">
        <v>226</v>
      </c>
      <c r="B73" s="120" t="s">
        <v>33</v>
      </c>
      <c r="C73" s="121" t="s">
        <v>11</v>
      </c>
      <c r="D73" s="164">
        <f>0.02+0.01</f>
        <v>0.03</v>
      </c>
    </row>
    <row r="74" spans="1:6" s="127" customFormat="1" ht="30">
      <c r="A74" s="121" t="s">
        <v>227</v>
      </c>
      <c r="B74" s="120" t="s">
        <v>34</v>
      </c>
      <c r="C74" s="121" t="s">
        <v>12</v>
      </c>
      <c r="D74" s="164">
        <f>0.12+0.25+0.03</f>
        <v>0.4</v>
      </c>
    </row>
    <row r="75" spans="1:6" s="127" customFormat="1" ht="30">
      <c r="A75" s="121" t="s">
        <v>228</v>
      </c>
      <c r="B75" s="120" t="s">
        <v>35</v>
      </c>
      <c r="C75" s="121" t="s">
        <v>12</v>
      </c>
      <c r="D75" s="164">
        <v>0</v>
      </c>
    </row>
    <row r="76" spans="1:6" s="127" customFormat="1">
      <c r="A76" s="128" t="s">
        <v>213</v>
      </c>
      <c r="B76" s="132" t="s">
        <v>221</v>
      </c>
      <c r="C76" s="128"/>
      <c r="D76" s="166">
        <f>D77+D78+D79</f>
        <v>0.52</v>
      </c>
      <c r="F76" s="171"/>
    </row>
    <row r="77" spans="1:6" s="127" customFormat="1" ht="75">
      <c r="A77" s="121" t="s">
        <v>201</v>
      </c>
      <c r="B77" s="120" t="s">
        <v>223</v>
      </c>
      <c r="C77" s="121" t="s">
        <v>11</v>
      </c>
      <c r="D77" s="164">
        <v>0</v>
      </c>
    </row>
    <row r="78" spans="1:6" s="127" customFormat="1" ht="30">
      <c r="A78" s="121" t="s">
        <v>203</v>
      </c>
      <c r="B78" s="120" t="s">
        <v>34</v>
      </c>
      <c r="C78" s="121" t="s">
        <v>12</v>
      </c>
      <c r="D78" s="164">
        <f>0.3+0.06+0.01</f>
        <v>0.37</v>
      </c>
    </row>
    <row r="79" spans="1:6" s="127" customFormat="1" ht="30">
      <c r="A79" s="121" t="s">
        <v>204</v>
      </c>
      <c r="B79" s="120" t="s">
        <v>35</v>
      </c>
      <c r="C79" s="121" t="s">
        <v>12</v>
      </c>
      <c r="D79" s="164">
        <v>0.15</v>
      </c>
    </row>
    <row r="80" spans="1:6" s="127" customFormat="1">
      <c r="A80" s="128" t="s">
        <v>214</v>
      </c>
      <c r="B80" s="132" t="s">
        <v>222</v>
      </c>
      <c r="C80" s="128"/>
      <c r="D80" s="166">
        <f>D81+D82+D83</f>
        <v>0.53</v>
      </c>
    </row>
    <row r="81" spans="1:4" s="127" customFormat="1" ht="75">
      <c r="A81" s="121" t="s">
        <v>201</v>
      </c>
      <c r="B81" s="120" t="s">
        <v>223</v>
      </c>
      <c r="C81" s="121" t="s">
        <v>11</v>
      </c>
      <c r="D81" s="164">
        <v>0</v>
      </c>
    </row>
    <row r="82" spans="1:4" s="127" customFormat="1" ht="30">
      <c r="A82" s="121" t="s">
        <v>203</v>
      </c>
      <c r="B82" s="120" t="s">
        <v>34</v>
      </c>
      <c r="C82" s="121" t="s">
        <v>12</v>
      </c>
      <c r="D82" s="164">
        <f>0.3+0.07+0.01</f>
        <v>0.38</v>
      </c>
    </row>
    <row r="83" spans="1:4" s="127" customFormat="1" ht="30">
      <c r="A83" s="121" t="s">
        <v>204</v>
      </c>
      <c r="B83" s="120" t="s">
        <v>35</v>
      </c>
      <c r="C83" s="121" t="s">
        <v>12</v>
      </c>
      <c r="D83" s="164">
        <v>0.15</v>
      </c>
    </row>
    <row r="84" spans="1:4" s="127" customFormat="1">
      <c r="A84" s="128" t="s">
        <v>215</v>
      </c>
      <c r="B84" s="132" t="s">
        <v>229</v>
      </c>
      <c r="C84" s="121"/>
      <c r="D84" s="166">
        <f>D85+D86</f>
        <v>0</v>
      </c>
    </row>
    <row r="85" spans="1:4" s="127" customFormat="1" ht="30">
      <c r="A85" s="121" t="s">
        <v>201</v>
      </c>
      <c r="B85" s="120" t="s">
        <v>230</v>
      </c>
      <c r="C85" s="121" t="s">
        <v>11</v>
      </c>
      <c r="D85" s="164">
        <v>0</v>
      </c>
    </row>
    <row r="86" spans="1:4" s="127" customFormat="1" ht="30">
      <c r="A86" s="121" t="s">
        <v>203</v>
      </c>
      <c r="B86" s="120" t="s">
        <v>231</v>
      </c>
      <c r="C86" s="121" t="s">
        <v>12</v>
      </c>
      <c r="D86" s="164">
        <v>0</v>
      </c>
    </row>
    <row r="87" spans="1:4" s="127" customFormat="1" ht="42.75">
      <c r="A87" s="128" t="s">
        <v>216</v>
      </c>
      <c r="B87" s="132" t="s">
        <v>43</v>
      </c>
      <c r="C87" s="128"/>
      <c r="D87" s="166">
        <f>D88+D89+D90</f>
        <v>0</v>
      </c>
    </row>
    <row r="88" spans="1:4" s="127" customFormat="1" ht="30">
      <c r="A88" s="121" t="s">
        <v>201</v>
      </c>
      <c r="B88" s="120" t="s">
        <v>80</v>
      </c>
      <c r="C88" s="121" t="s">
        <v>11</v>
      </c>
      <c r="D88" s="164">
        <v>0</v>
      </c>
    </row>
    <row r="89" spans="1:4" s="127" customFormat="1" ht="30">
      <c r="A89" s="121" t="s">
        <v>203</v>
      </c>
      <c r="B89" s="120" t="s">
        <v>44</v>
      </c>
      <c r="C89" s="121" t="s">
        <v>12</v>
      </c>
      <c r="D89" s="164">
        <v>0</v>
      </c>
    </row>
    <row r="90" spans="1:4" s="127" customFormat="1" ht="30">
      <c r="A90" s="121" t="s">
        <v>204</v>
      </c>
      <c r="B90" s="120" t="s">
        <v>83</v>
      </c>
      <c r="C90" s="121" t="s">
        <v>12</v>
      </c>
      <c r="D90" s="164">
        <v>0</v>
      </c>
    </row>
    <row r="91" spans="1:4" s="127" customFormat="1">
      <c r="A91" s="128" t="s">
        <v>217</v>
      </c>
      <c r="B91" s="132" t="s">
        <v>76</v>
      </c>
      <c r="C91" s="128"/>
      <c r="D91" s="166">
        <f>D92+D93</f>
        <v>0</v>
      </c>
    </row>
    <row r="92" spans="1:4" s="127" customFormat="1" ht="30">
      <c r="A92" s="121" t="s">
        <v>201</v>
      </c>
      <c r="B92" s="120" t="s">
        <v>77</v>
      </c>
      <c r="C92" s="121" t="s">
        <v>12</v>
      </c>
      <c r="D92" s="164">
        <v>0</v>
      </c>
    </row>
    <row r="93" spans="1:4" s="127" customFormat="1" ht="30">
      <c r="A93" s="121" t="s">
        <v>203</v>
      </c>
      <c r="B93" s="120" t="s">
        <v>232</v>
      </c>
      <c r="C93" s="121" t="s">
        <v>12</v>
      </c>
      <c r="D93" s="164">
        <v>0</v>
      </c>
    </row>
    <row r="94" spans="1:4" s="127" customFormat="1" ht="28.5">
      <c r="A94" s="139" t="s">
        <v>233</v>
      </c>
      <c r="B94" s="128" t="s">
        <v>45</v>
      </c>
      <c r="C94" s="128"/>
      <c r="D94" s="166">
        <f>D95+D96+D97+D98+D99+D100</f>
        <v>0</v>
      </c>
    </row>
    <row r="95" spans="1:4" s="127" customFormat="1" ht="30">
      <c r="A95" s="121" t="s">
        <v>201</v>
      </c>
      <c r="B95" s="120" t="s">
        <v>46</v>
      </c>
      <c r="C95" s="121" t="s">
        <v>87</v>
      </c>
      <c r="D95" s="164">
        <v>0</v>
      </c>
    </row>
    <row r="96" spans="1:4" s="127" customFormat="1" ht="45">
      <c r="A96" s="121" t="s">
        <v>203</v>
      </c>
      <c r="B96" s="120" t="s">
        <v>47</v>
      </c>
      <c r="C96" s="121" t="s">
        <v>246</v>
      </c>
      <c r="D96" s="164">
        <v>0</v>
      </c>
    </row>
    <row r="97" spans="1:6" s="127" customFormat="1" ht="75">
      <c r="A97" s="121" t="s">
        <v>204</v>
      </c>
      <c r="B97" s="120" t="s">
        <v>247</v>
      </c>
      <c r="C97" s="121" t="s">
        <v>42</v>
      </c>
      <c r="D97" s="164">
        <v>0</v>
      </c>
    </row>
    <row r="98" spans="1:6" s="127" customFormat="1">
      <c r="A98" s="121" t="s">
        <v>205</v>
      </c>
      <c r="B98" s="120" t="s">
        <v>48</v>
      </c>
      <c r="C98" s="121" t="s">
        <v>42</v>
      </c>
      <c r="D98" s="164">
        <v>0</v>
      </c>
    </row>
    <row r="99" spans="1:6" s="127" customFormat="1" ht="30">
      <c r="A99" s="121" t="s">
        <v>225</v>
      </c>
      <c r="B99" s="120" t="s">
        <v>49</v>
      </c>
      <c r="C99" s="121" t="s">
        <v>12</v>
      </c>
      <c r="D99" s="164">
        <v>0</v>
      </c>
    </row>
    <row r="100" spans="1:6" s="127" customFormat="1">
      <c r="A100" s="121" t="s">
        <v>226</v>
      </c>
      <c r="B100" s="120" t="s">
        <v>78</v>
      </c>
      <c r="C100" s="121" t="s">
        <v>28</v>
      </c>
      <c r="D100" s="164">
        <v>0</v>
      </c>
    </row>
    <row r="101" spans="1:6" s="127" customFormat="1" ht="42.75">
      <c r="A101" s="139" t="s">
        <v>234</v>
      </c>
      <c r="B101" s="128" t="s">
        <v>54</v>
      </c>
      <c r="C101" s="128"/>
      <c r="D101" s="166">
        <f>D103+D104+D105+D106+D107+D109+D110+D111+D112+D113</f>
        <v>2.4699999999999998</v>
      </c>
      <c r="E101" s="130"/>
      <c r="F101" s="168"/>
    </row>
    <row r="102" spans="1:6" s="127" customFormat="1">
      <c r="A102" s="121"/>
      <c r="B102" s="128" t="s">
        <v>55</v>
      </c>
      <c r="C102" s="121"/>
      <c r="D102" s="164"/>
      <c r="E102" s="141"/>
    </row>
    <row r="103" spans="1:6" s="127" customFormat="1">
      <c r="A103" s="121" t="s">
        <v>201</v>
      </c>
      <c r="B103" s="120" t="s">
        <v>56</v>
      </c>
      <c r="C103" s="121" t="s">
        <v>88</v>
      </c>
      <c r="D103" s="164">
        <v>0</v>
      </c>
    </row>
    <row r="104" spans="1:6" s="127" customFormat="1">
      <c r="A104" s="121" t="s">
        <v>203</v>
      </c>
      <c r="B104" s="120" t="s">
        <v>314</v>
      </c>
      <c r="C104" s="121" t="s">
        <v>87</v>
      </c>
      <c r="D104" s="164">
        <v>0</v>
      </c>
    </row>
    <row r="105" spans="1:6" s="127" customFormat="1">
      <c r="A105" s="121" t="s">
        <v>204</v>
      </c>
      <c r="B105" s="120" t="s">
        <v>57</v>
      </c>
      <c r="C105" s="121" t="s">
        <v>87</v>
      </c>
      <c r="D105" s="164">
        <v>0</v>
      </c>
    </row>
    <row r="106" spans="1:6" s="127" customFormat="1">
      <c r="A106" s="121" t="s">
        <v>205</v>
      </c>
      <c r="B106" s="120" t="s">
        <v>58</v>
      </c>
      <c r="C106" s="121" t="s">
        <v>87</v>
      </c>
      <c r="D106" s="164">
        <v>0</v>
      </c>
    </row>
    <row r="107" spans="1:6" s="127" customFormat="1">
      <c r="A107" s="121" t="s">
        <v>225</v>
      </c>
      <c r="B107" s="120" t="s">
        <v>248</v>
      </c>
      <c r="C107" s="121" t="s">
        <v>87</v>
      </c>
      <c r="D107" s="164">
        <v>0.44</v>
      </c>
    </row>
    <row r="108" spans="1:6" s="127" customFormat="1">
      <c r="A108" s="121"/>
      <c r="B108" s="128" t="s">
        <v>59</v>
      </c>
      <c r="C108" s="121"/>
      <c r="D108" s="164"/>
    </row>
    <row r="109" spans="1:6" s="127" customFormat="1" ht="30">
      <c r="A109" s="121" t="s">
        <v>226</v>
      </c>
      <c r="B109" s="120" t="s">
        <v>85</v>
      </c>
      <c r="C109" s="121" t="s">
        <v>12</v>
      </c>
      <c r="D109" s="164">
        <v>0</v>
      </c>
    </row>
    <row r="110" spans="1:6" s="127" customFormat="1" ht="30">
      <c r="A110" s="121" t="s">
        <v>227</v>
      </c>
      <c r="B110" s="120" t="s">
        <v>60</v>
      </c>
      <c r="C110" s="121" t="s">
        <v>12</v>
      </c>
      <c r="D110" s="164">
        <v>0</v>
      </c>
    </row>
    <row r="111" spans="1:6" s="127" customFormat="1" ht="30">
      <c r="A111" s="121" t="s">
        <v>228</v>
      </c>
      <c r="B111" s="120" t="s">
        <v>249</v>
      </c>
      <c r="C111" s="121" t="s">
        <v>87</v>
      </c>
      <c r="D111" s="164">
        <v>0</v>
      </c>
    </row>
    <row r="112" spans="1:6" s="127" customFormat="1">
      <c r="A112" s="121" t="s">
        <v>241</v>
      </c>
      <c r="B112" s="120" t="s">
        <v>61</v>
      </c>
      <c r="C112" s="121" t="s">
        <v>250</v>
      </c>
      <c r="D112" s="164">
        <v>2.0299999999999998</v>
      </c>
    </row>
    <row r="113" spans="1:13" s="127" customFormat="1" ht="45">
      <c r="A113" s="121" t="s">
        <v>242</v>
      </c>
      <c r="B113" s="120" t="s">
        <v>86</v>
      </c>
      <c r="C113" s="121" t="s">
        <v>87</v>
      </c>
      <c r="D113" s="164">
        <v>0</v>
      </c>
    </row>
    <row r="114" spans="1:13" s="127" customFormat="1">
      <c r="A114" s="128" t="s">
        <v>235</v>
      </c>
      <c r="B114" s="128" t="s">
        <v>50</v>
      </c>
      <c r="C114" s="128"/>
      <c r="D114" s="166">
        <f>D115+D116+D117</f>
        <v>4.16</v>
      </c>
      <c r="E114" s="141"/>
      <c r="F114" s="141"/>
    </row>
    <row r="115" spans="1:13" s="127" customFormat="1">
      <c r="A115" s="121" t="s">
        <v>201</v>
      </c>
      <c r="B115" s="120" t="s">
        <v>53</v>
      </c>
      <c r="C115" s="121" t="s">
        <v>89</v>
      </c>
      <c r="D115" s="164">
        <f>3.49+0.02</f>
        <v>3.5100000000000002</v>
      </c>
    </row>
    <row r="116" spans="1:13" s="127" customFormat="1">
      <c r="A116" s="121" t="s">
        <v>203</v>
      </c>
      <c r="B116" s="120" t="s">
        <v>51</v>
      </c>
      <c r="C116" s="121" t="s">
        <v>88</v>
      </c>
      <c r="D116" s="164">
        <v>0.05</v>
      </c>
    </row>
    <row r="117" spans="1:13" s="127" customFormat="1" ht="30">
      <c r="A117" s="121" t="s">
        <v>204</v>
      </c>
      <c r="B117" s="120" t="s">
        <v>52</v>
      </c>
      <c r="C117" s="121" t="s">
        <v>12</v>
      </c>
      <c r="D117" s="164">
        <f>0.5+0.1</f>
        <v>0.6</v>
      </c>
    </row>
    <row r="118" spans="1:13" s="127" customFormat="1">
      <c r="A118" s="128" t="s">
        <v>236</v>
      </c>
      <c r="B118" s="128" t="s">
        <v>84</v>
      </c>
      <c r="C118" s="128"/>
      <c r="D118" s="166">
        <f>D119</f>
        <v>3.05</v>
      </c>
      <c r="E118" s="149"/>
      <c r="F118" s="171"/>
    </row>
    <row r="119" spans="1:13" s="127" customFormat="1" ht="45">
      <c r="A119" s="121" t="s">
        <v>201</v>
      </c>
      <c r="B119" s="120" t="s">
        <v>251</v>
      </c>
      <c r="C119" s="121" t="s">
        <v>90</v>
      </c>
      <c r="D119" s="164">
        <v>3.05</v>
      </c>
    </row>
    <row r="120" spans="1:13" s="127" customFormat="1" ht="28.5">
      <c r="A120" s="128" t="s">
        <v>237</v>
      </c>
      <c r="B120" s="128" t="s">
        <v>62</v>
      </c>
      <c r="C120" s="128" t="s">
        <v>12</v>
      </c>
      <c r="D120" s="166">
        <v>3.62</v>
      </c>
      <c r="E120" s="130"/>
      <c r="F120" s="168"/>
    </row>
    <row r="121" spans="1:13" s="127" customFormat="1">
      <c r="A121" s="128"/>
      <c r="B121" s="128"/>
      <c r="C121" s="128"/>
      <c r="D121" s="166"/>
      <c r="E121" s="130"/>
      <c r="F121" s="168"/>
    </row>
    <row r="122" spans="1:13" s="127" customFormat="1" ht="165.75">
      <c r="A122" s="139" t="s">
        <v>238</v>
      </c>
      <c r="B122" s="145" t="s">
        <v>330</v>
      </c>
      <c r="C122" s="146" t="s">
        <v>332</v>
      </c>
      <c r="D122" s="147" t="s">
        <v>331</v>
      </c>
    </row>
    <row r="123" spans="1:13" s="127" customFormat="1">
      <c r="A123" s="139"/>
      <c r="B123" s="145"/>
      <c r="C123" s="146"/>
      <c r="D123" s="147"/>
    </row>
    <row r="124" spans="1:13" s="136" customFormat="1">
      <c r="A124" s="128"/>
      <c r="B124" s="128" t="s">
        <v>63</v>
      </c>
      <c r="C124" s="200"/>
      <c r="D124" s="166">
        <f>D13+D47+D94+D101+D114+D118+D120</f>
        <v>15.43</v>
      </c>
      <c r="E124" s="149"/>
    </row>
    <row r="125" spans="1:13">
      <c r="A125" s="126"/>
      <c r="B125" s="150" t="s">
        <v>64</v>
      </c>
      <c r="C125" s="151">
        <f>SUM(C126:C126)</f>
        <v>320.89999999999998</v>
      </c>
      <c r="D125" s="169"/>
    </row>
    <row r="126" spans="1:13">
      <c r="A126" s="126">
        <v>1</v>
      </c>
      <c r="B126" s="150" t="s">
        <v>257</v>
      </c>
      <c r="C126" s="152">
        <v>320.89999999999998</v>
      </c>
      <c r="D126" s="169"/>
    </row>
    <row r="127" spans="1:13" s="127" customFormat="1">
      <c r="A127" s="207"/>
      <c r="B127" s="153"/>
      <c r="C127" s="207"/>
      <c r="D127" s="154"/>
    </row>
    <row r="128" spans="1:13" s="127" customFormat="1" ht="18.75" customHeight="1">
      <c r="A128" s="207"/>
      <c r="B128" s="153"/>
      <c r="C128" s="207"/>
      <c r="D128" s="154"/>
      <c r="E128" s="208"/>
      <c r="F128" s="209"/>
      <c r="G128" s="209"/>
      <c r="H128" s="209"/>
      <c r="I128" s="209"/>
      <c r="J128" s="209"/>
      <c r="K128" s="209"/>
      <c r="L128" s="209"/>
      <c r="M128" s="209"/>
    </row>
    <row r="129" spans="1:4" s="109" customFormat="1" ht="15" customHeight="1">
      <c r="A129" s="207"/>
      <c r="B129" s="109" t="s">
        <v>336</v>
      </c>
      <c r="C129" s="218" t="s">
        <v>337</v>
      </c>
      <c r="D129" s="218"/>
    </row>
    <row r="130" spans="1:4" s="109" customFormat="1">
      <c r="A130" s="207"/>
      <c r="B130" s="109" t="s">
        <v>239</v>
      </c>
      <c r="C130" s="219" t="s">
        <v>240</v>
      </c>
      <c r="D130" s="219"/>
    </row>
    <row r="131" spans="1:4" s="127" customFormat="1" ht="18" customHeight="1">
      <c r="A131" s="207"/>
      <c r="B131" s="153"/>
      <c r="C131" s="207"/>
      <c r="D131" s="154"/>
    </row>
    <row r="132" spans="1:4" s="127" customFormat="1">
      <c r="A132" s="207"/>
      <c r="B132" s="153"/>
      <c r="C132" s="207"/>
      <c r="D132" s="154"/>
    </row>
    <row r="133" spans="1:4" s="127" customFormat="1">
      <c r="A133" s="207"/>
      <c r="B133" s="153"/>
      <c r="C133" s="207"/>
      <c r="D133" s="154"/>
    </row>
    <row r="134" spans="1:4" s="127" customFormat="1">
      <c r="A134" s="207"/>
      <c r="B134" s="153"/>
      <c r="C134" s="207"/>
      <c r="D134" s="154"/>
    </row>
    <row r="135" spans="1:4" s="127" customFormat="1">
      <c r="A135" s="207"/>
      <c r="B135" s="153"/>
      <c r="C135" s="207"/>
      <c r="D135" s="154"/>
    </row>
    <row r="136" spans="1:4" s="127" customFormat="1">
      <c r="A136" s="207"/>
      <c r="B136" s="153"/>
      <c r="C136" s="207"/>
      <c r="D136" s="154"/>
    </row>
    <row r="137" spans="1:4" s="127" customFormat="1">
      <c r="A137" s="155"/>
      <c r="B137" s="206"/>
      <c r="C137" s="155"/>
      <c r="D137" s="170"/>
    </row>
    <row r="138" spans="1:4" s="127" customFormat="1">
      <c r="A138" s="155"/>
      <c r="B138" s="206"/>
      <c r="C138" s="155"/>
      <c r="D138" s="170"/>
    </row>
    <row r="139" spans="1:4" s="127" customFormat="1">
      <c r="A139" s="155"/>
      <c r="B139" s="206"/>
      <c r="C139" s="155"/>
      <c r="D139" s="170"/>
    </row>
    <row r="140" spans="1:4" s="127" customFormat="1">
      <c r="A140" s="155"/>
      <c r="B140" s="206"/>
      <c r="C140" s="155"/>
      <c r="D140" s="170"/>
    </row>
    <row r="141" spans="1:4" s="127" customFormat="1">
      <c r="A141" s="155"/>
      <c r="B141" s="206"/>
      <c r="C141" s="155"/>
      <c r="D141" s="170"/>
    </row>
    <row r="142" spans="1:4" s="127" customFormat="1">
      <c r="A142" s="155"/>
      <c r="B142" s="206"/>
      <c r="C142" s="155"/>
      <c r="D142" s="170"/>
    </row>
    <row r="143" spans="1:4" s="127" customFormat="1">
      <c r="A143" s="155"/>
      <c r="B143" s="206"/>
      <c r="C143" s="155"/>
      <c r="D143" s="170"/>
    </row>
    <row r="144" spans="1:4" s="127" customFormat="1">
      <c r="A144" s="155"/>
      <c r="B144" s="206"/>
      <c r="C144" s="155"/>
      <c r="D144" s="170"/>
    </row>
    <row r="145" spans="1:4" s="127" customFormat="1">
      <c r="A145" s="155"/>
      <c r="B145" s="206"/>
      <c r="C145" s="155"/>
      <c r="D145" s="170"/>
    </row>
    <row r="146" spans="1:4" s="127" customFormat="1">
      <c r="A146" s="155"/>
      <c r="B146" s="206"/>
      <c r="C146" s="155"/>
      <c r="D146" s="170"/>
    </row>
    <row r="147" spans="1:4" s="127" customFormat="1">
      <c r="A147" s="155"/>
      <c r="B147" s="206"/>
      <c r="C147" s="155"/>
      <c r="D147" s="170"/>
    </row>
    <row r="148" spans="1:4" s="127" customFormat="1">
      <c r="A148" s="155"/>
      <c r="B148" s="206"/>
      <c r="C148" s="155"/>
      <c r="D148" s="170"/>
    </row>
    <row r="149" spans="1:4" s="127" customFormat="1">
      <c r="A149" s="155"/>
      <c r="B149" s="206"/>
      <c r="C149" s="155"/>
      <c r="D149" s="170"/>
    </row>
    <row r="150" spans="1:4" s="127" customFormat="1">
      <c r="A150" s="155"/>
      <c r="B150" s="206"/>
      <c r="C150" s="155"/>
      <c r="D150" s="170"/>
    </row>
    <row r="151" spans="1:4" s="127" customFormat="1">
      <c r="A151" s="155"/>
      <c r="B151" s="206"/>
      <c r="C151" s="155"/>
      <c r="D151" s="170"/>
    </row>
    <row r="152" spans="1:4" s="127" customFormat="1">
      <c r="A152" s="155"/>
      <c r="B152" s="206"/>
      <c r="C152" s="155"/>
      <c r="D152" s="170"/>
    </row>
    <row r="153" spans="1:4" s="127" customFormat="1">
      <c r="A153" s="155"/>
      <c r="B153" s="206"/>
      <c r="C153" s="155"/>
      <c r="D153" s="170"/>
    </row>
    <row r="154" spans="1:4" s="127" customFormat="1">
      <c r="A154" s="125"/>
      <c r="B154" s="210"/>
      <c r="C154" s="125"/>
      <c r="D154" s="168"/>
    </row>
    <row r="155" spans="1:4" s="127" customFormat="1">
      <c r="A155" s="125"/>
      <c r="B155" s="210"/>
      <c r="C155" s="125"/>
      <c r="D155" s="168"/>
    </row>
    <row r="156" spans="1:4" s="127" customFormat="1">
      <c r="A156" s="125"/>
      <c r="B156" s="210"/>
      <c r="C156" s="125"/>
      <c r="D156" s="168"/>
    </row>
    <row r="157" spans="1:4" s="127" customFormat="1">
      <c r="A157" s="125"/>
      <c r="B157" s="210"/>
      <c r="C157" s="125"/>
      <c r="D157" s="168"/>
    </row>
    <row r="158" spans="1:4" s="127" customFormat="1">
      <c r="A158" s="125"/>
      <c r="B158" s="210"/>
      <c r="C158" s="125"/>
      <c r="D158" s="168"/>
    </row>
    <row r="159" spans="1:4" s="127" customFormat="1">
      <c r="A159" s="125"/>
      <c r="B159" s="210"/>
      <c r="C159" s="125"/>
      <c r="D159" s="168"/>
    </row>
    <row r="160" spans="1:4" s="127" customFormat="1">
      <c r="B160" s="206"/>
      <c r="D160" s="171"/>
    </row>
    <row r="161" spans="1:13" s="127" customFormat="1">
      <c r="B161" s="206"/>
      <c r="D161" s="171"/>
    </row>
    <row r="162" spans="1:13" s="127" customFormat="1">
      <c r="B162" s="206"/>
      <c r="D162" s="171"/>
    </row>
    <row r="163" spans="1:13" s="127" customFormat="1">
      <c r="B163" s="206"/>
      <c r="D163" s="171"/>
    </row>
    <row r="164" spans="1:13" s="127" customFormat="1">
      <c r="B164" s="206"/>
      <c r="D164" s="171"/>
    </row>
    <row r="165" spans="1:13" s="127" customFormat="1">
      <c r="B165" s="206"/>
      <c r="D165" s="171"/>
    </row>
    <row r="166" spans="1:13" s="127" customFormat="1">
      <c r="B166" s="206"/>
      <c r="D166" s="171"/>
    </row>
    <row r="167" spans="1:13" s="127" customFormat="1">
      <c r="B167" s="206"/>
      <c r="D167" s="171"/>
    </row>
    <row r="168" spans="1:13" s="127" customFormat="1">
      <c r="B168" s="206"/>
      <c r="D168" s="171"/>
    </row>
    <row r="169" spans="1:13" s="127" customFormat="1">
      <c r="B169" s="206"/>
      <c r="D169" s="171"/>
    </row>
    <row r="170" spans="1:13" s="127" customFormat="1">
      <c r="B170" s="206"/>
      <c r="D170" s="171"/>
    </row>
    <row r="171" spans="1:13" s="127" customFormat="1">
      <c r="B171" s="206"/>
      <c r="D171" s="171"/>
    </row>
    <row r="172" spans="1:13" s="127" customFormat="1">
      <c r="B172" s="206"/>
      <c r="D172" s="171"/>
    </row>
    <row r="173" spans="1:13" s="127" customFormat="1">
      <c r="B173" s="206"/>
      <c r="D173" s="171"/>
    </row>
    <row r="174" spans="1:13" s="127" customFormat="1">
      <c r="B174" s="206"/>
      <c r="D174" s="171"/>
    </row>
    <row r="175" spans="1:13" s="127" customFormat="1">
      <c r="B175" s="206"/>
      <c r="D175" s="171"/>
    </row>
    <row r="176" spans="1:13" s="172" customFormat="1">
      <c r="A176" s="123"/>
      <c r="B176" s="158"/>
      <c r="C176" s="127"/>
      <c r="E176" s="123"/>
      <c r="F176" s="123"/>
      <c r="G176" s="123"/>
      <c r="H176" s="123"/>
      <c r="I176" s="123"/>
      <c r="J176" s="123"/>
      <c r="K176" s="123"/>
      <c r="L176" s="123"/>
      <c r="M176" s="123"/>
    </row>
    <row r="177" spans="1:13" s="172" customFormat="1">
      <c r="A177" s="123"/>
      <c r="B177" s="158"/>
      <c r="C177" s="127"/>
      <c r="E177" s="123"/>
      <c r="F177" s="123"/>
      <c r="G177" s="123"/>
      <c r="H177" s="123"/>
      <c r="I177" s="123"/>
      <c r="J177" s="123"/>
      <c r="K177" s="123"/>
      <c r="L177" s="123"/>
      <c r="M177" s="123"/>
    </row>
    <row r="178" spans="1:13" s="172" customFormat="1">
      <c r="A178" s="123"/>
      <c r="B178" s="158"/>
      <c r="C178" s="127"/>
      <c r="E178" s="123"/>
      <c r="F178" s="123"/>
      <c r="G178" s="123"/>
      <c r="H178" s="123"/>
      <c r="I178" s="123"/>
      <c r="J178" s="123"/>
      <c r="K178" s="123"/>
      <c r="L178" s="123"/>
      <c r="M178" s="123"/>
    </row>
    <row r="179" spans="1:13" s="172" customFormat="1">
      <c r="A179" s="123"/>
      <c r="B179" s="123"/>
      <c r="C179" s="127"/>
      <c r="E179" s="123"/>
      <c r="F179" s="123"/>
      <c r="G179" s="123"/>
      <c r="H179" s="123"/>
      <c r="I179" s="123"/>
      <c r="J179" s="123"/>
      <c r="K179" s="123"/>
      <c r="L179" s="123"/>
      <c r="M179" s="123"/>
    </row>
    <row r="180" spans="1:13" s="172" customFormat="1">
      <c r="A180" s="123"/>
      <c r="B180" s="123"/>
      <c r="C180" s="127"/>
      <c r="E180" s="123"/>
      <c r="F180" s="123"/>
      <c r="G180" s="123"/>
      <c r="H180" s="123"/>
      <c r="I180" s="123"/>
      <c r="J180" s="123"/>
      <c r="K180" s="123"/>
      <c r="L180" s="123"/>
      <c r="M180" s="123"/>
    </row>
    <row r="181" spans="1:13" s="172" customFormat="1">
      <c r="A181" s="123"/>
      <c r="B181" s="123"/>
      <c r="C181" s="127"/>
      <c r="E181" s="123"/>
      <c r="F181" s="123"/>
      <c r="G181" s="123"/>
      <c r="H181" s="123"/>
      <c r="I181" s="123"/>
      <c r="J181" s="123"/>
      <c r="K181" s="123"/>
      <c r="L181" s="123"/>
      <c r="M181" s="123"/>
    </row>
    <row r="182" spans="1:13" s="172" customFormat="1">
      <c r="A182" s="123"/>
      <c r="B182" s="123"/>
      <c r="C182" s="127"/>
      <c r="E182" s="123"/>
      <c r="F182" s="123"/>
      <c r="G182" s="123"/>
      <c r="H182" s="123"/>
      <c r="I182" s="123"/>
      <c r="J182" s="123"/>
      <c r="K182" s="123"/>
      <c r="L182" s="123"/>
      <c r="M182" s="123"/>
    </row>
    <row r="183" spans="1:13" s="172" customFormat="1">
      <c r="A183" s="123"/>
      <c r="B183" s="123"/>
      <c r="C183" s="127"/>
      <c r="E183" s="123"/>
      <c r="F183" s="123"/>
      <c r="G183" s="123"/>
      <c r="H183" s="123"/>
      <c r="I183" s="123"/>
      <c r="J183" s="123"/>
      <c r="K183" s="123"/>
      <c r="L183" s="123"/>
      <c r="M183" s="123"/>
    </row>
    <row r="184" spans="1:13" s="172" customFormat="1">
      <c r="A184" s="123"/>
      <c r="B184" s="123"/>
      <c r="C184" s="127"/>
      <c r="E184" s="123"/>
      <c r="F184" s="123"/>
      <c r="G184" s="123"/>
      <c r="H184" s="123"/>
      <c r="I184" s="123"/>
      <c r="J184" s="123"/>
      <c r="K184" s="123"/>
      <c r="L184" s="123"/>
      <c r="M184" s="123"/>
    </row>
    <row r="185" spans="1:13" s="172" customFormat="1">
      <c r="A185" s="123"/>
      <c r="B185" s="123"/>
      <c r="C185" s="127"/>
      <c r="E185" s="123"/>
      <c r="F185" s="123"/>
      <c r="G185" s="123"/>
      <c r="H185" s="123"/>
      <c r="I185" s="123"/>
      <c r="J185" s="123"/>
      <c r="K185" s="123"/>
      <c r="L185" s="123"/>
      <c r="M185" s="123"/>
    </row>
    <row r="186" spans="1:13" s="172" customFormat="1">
      <c r="A186" s="123"/>
      <c r="B186" s="123"/>
      <c r="C186" s="127"/>
      <c r="E186" s="123"/>
      <c r="F186" s="123"/>
      <c r="G186" s="123"/>
      <c r="H186" s="123"/>
      <c r="I186" s="123"/>
      <c r="J186" s="123"/>
      <c r="K186" s="123"/>
      <c r="L186" s="123"/>
      <c r="M186" s="123"/>
    </row>
    <row r="187" spans="1:13" s="172" customFormat="1">
      <c r="A187" s="123"/>
      <c r="B187" s="123"/>
      <c r="C187" s="127"/>
      <c r="E187" s="123"/>
      <c r="F187" s="123"/>
      <c r="G187" s="123"/>
      <c r="H187" s="123"/>
      <c r="I187" s="123"/>
      <c r="J187" s="123"/>
      <c r="K187" s="123"/>
      <c r="L187" s="123"/>
      <c r="M187" s="123"/>
    </row>
    <row r="188" spans="1:13" s="172" customFormat="1">
      <c r="A188" s="123"/>
      <c r="B188" s="123"/>
      <c r="C188" s="127"/>
      <c r="E188" s="123"/>
      <c r="F188" s="123"/>
      <c r="G188" s="123"/>
      <c r="H188" s="123"/>
      <c r="I188" s="123"/>
      <c r="J188" s="123"/>
      <c r="K188" s="123"/>
      <c r="L188" s="123"/>
      <c r="M188" s="123"/>
    </row>
    <row r="189" spans="1:13" s="172" customFormat="1">
      <c r="A189" s="123"/>
      <c r="B189" s="123"/>
      <c r="C189" s="127"/>
      <c r="E189" s="123"/>
      <c r="F189" s="123"/>
      <c r="G189" s="123"/>
      <c r="H189" s="123"/>
      <c r="I189" s="123"/>
      <c r="J189" s="123"/>
      <c r="K189" s="123"/>
      <c r="L189" s="123"/>
      <c r="M189" s="123"/>
    </row>
    <row r="190" spans="1:13" s="172" customFormat="1">
      <c r="A190" s="123"/>
      <c r="B190" s="123"/>
      <c r="C190" s="127"/>
      <c r="E190" s="123"/>
      <c r="F190" s="123"/>
      <c r="G190" s="123"/>
      <c r="H190" s="123"/>
      <c r="I190" s="123"/>
      <c r="J190" s="123"/>
      <c r="K190" s="123"/>
      <c r="L190" s="123"/>
      <c r="M190" s="123"/>
    </row>
    <row r="191" spans="1:13" s="172" customFormat="1">
      <c r="A191" s="123"/>
      <c r="B191" s="123"/>
      <c r="C191" s="127"/>
      <c r="E191" s="123"/>
      <c r="F191" s="123"/>
      <c r="G191" s="123"/>
      <c r="H191" s="123"/>
      <c r="I191" s="123"/>
      <c r="J191" s="123"/>
      <c r="K191" s="123"/>
      <c r="L191" s="123"/>
      <c r="M191" s="123"/>
    </row>
    <row r="192" spans="1:13" s="172" customFormat="1">
      <c r="A192" s="123"/>
      <c r="B192" s="123"/>
      <c r="C192" s="127"/>
      <c r="E192" s="123"/>
      <c r="F192" s="123"/>
      <c r="G192" s="123"/>
      <c r="H192" s="123"/>
      <c r="I192" s="123"/>
      <c r="J192" s="123"/>
      <c r="K192" s="123"/>
      <c r="L192" s="123"/>
      <c r="M192" s="123"/>
    </row>
  </sheetData>
  <mergeCells count="10">
    <mergeCell ref="A8:D8"/>
    <mergeCell ref="A9:D9"/>
    <mergeCell ref="C129:D129"/>
    <mergeCell ref="C130:D130"/>
    <mergeCell ref="C1:D1"/>
    <mergeCell ref="C2:D2"/>
    <mergeCell ref="C3:D3"/>
    <mergeCell ref="A5:D5"/>
    <mergeCell ref="A6:D6"/>
    <mergeCell ref="A7:D7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colBreaks count="1" manualBreakCount="1">
    <brk id="4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N193"/>
  <sheetViews>
    <sheetView view="pageBreakPreview" zoomScaleSheetLayoutView="100" workbookViewId="0">
      <selection activeCell="H10" sqref="H10"/>
    </sheetView>
  </sheetViews>
  <sheetFormatPr defaultColWidth="9.140625" defaultRowHeight="15"/>
  <cols>
    <col min="1" max="1" width="9.42578125" style="123" customWidth="1"/>
    <col min="2" max="2" width="48.7109375" style="123" customWidth="1"/>
    <col min="3" max="3" width="21.140625" style="123" customWidth="1"/>
    <col min="4" max="4" width="12.42578125" style="123" customWidth="1"/>
    <col min="5" max="5" width="13.28515625" style="172" customWidth="1"/>
    <col min="6" max="16384" width="9.140625" style="123"/>
  </cols>
  <sheetData>
    <row r="1" spans="1:10">
      <c r="A1" s="122" t="s">
        <v>159</v>
      </c>
      <c r="B1" s="122"/>
      <c r="C1" s="215" t="s">
        <v>26</v>
      </c>
      <c r="D1" s="215"/>
      <c r="E1" s="215"/>
    </row>
    <row r="2" spans="1:10">
      <c r="A2" s="122"/>
      <c r="B2" s="122"/>
      <c r="C2" s="215" t="s">
        <v>333</v>
      </c>
      <c r="D2" s="215"/>
      <c r="E2" s="215"/>
    </row>
    <row r="3" spans="1:10">
      <c r="A3" s="122"/>
      <c r="B3" s="122"/>
      <c r="C3" s="215" t="s">
        <v>335</v>
      </c>
      <c r="D3" s="215"/>
      <c r="E3" s="215"/>
    </row>
    <row r="4" spans="1:10">
      <c r="A4" s="122"/>
      <c r="B4" s="122"/>
      <c r="C4" s="122"/>
      <c r="D4" s="122"/>
      <c r="E4" s="162"/>
    </row>
    <row r="5" spans="1:10">
      <c r="A5" s="214" t="s">
        <v>1</v>
      </c>
      <c r="B5" s="214"/>
      <c r="C5" s="214"/>
      <c r="D5" s="214"/>
      <c r="E5" s="214"/>
    </row>
    <row r="6" spans="1:10">
      <c r="A6" s="214" t="s">
        <v>2</v>
      </c>
      <c r="B6" s="214"/>
      <c r="C6" s="214"/>
      <c r="D6" s="214"/>
      <c r="E6" s="214"/>
    </row>
    <row r="7" spans="1:10" ht="18.75">
      <c r="A7" s="214" t="s">
        <v>3</v>
      </c>
      <c r="B7" s="214"/>
      <c r="C7" s="214"/>
      <c r="D7" s="214"/>
      <c r="E7" s="214"/>
      <c r="F7" s="159"/>
    </row>
    <row r="8" spans="1:10">
      <c r="A8" s="214" t="s">
        <v>4</v>
      </c>
      <c r="B8" s="214"/>
      <c r="C8" s="214"/>
      <c r="D8" s="214"/>
      <c r="E8" s="214"/>
    </row>
    <row r="9" spans="1:10">
      <c r="A9" s="214" t="s">
        <v>161</v>
      </c>
      <c r="B9" s="214"/>
      <c r="C9" s="214"/>
      <c r="D9" s="214"/>
      <c r="E9" s="214"/>
      <c r="F9" s="214"/>
    </row>
    <row r="10" spans="1:10">
      <c r="A10" s="214" t="s">
        <v>160</v>
      </c>
      <c r="B10" s="214"/>
      <c r="C10" s="214"/>
      <c r="D10" s="214"/>
      <c r="E10" s="214"/>
      <c r="F10" s="214"/>
    </row>
    <row r="11" spans="1:10">
      <c r="A11" s="124"/>
      <c r="B11" s="124"/>
      <c r="C11" s="124"/>
      <c r="D11" s="124"/>
      <c r="E11" s="163"/>
    </row>
    <row r="12" spans="1:10" s="125" customFormat="1" ht="76.5" customHeight="1">
      <c r="A12" s="121" t="s">
        <v>0</v>
      </c>
      <c r="B12" s="121" t="s">
        <v>5</v>
      </c>
      <c r="C12" s="121" t="s">
        <v>6</v>
      </c>
      <c r="D12" s="121" t="s">
        <v>309</v>
      </c>
      <c r="E12" s="164" t="s">
        <v>7</v>
      </c>
    </row>
    <row r="13" spans="1:10" s="127" customFormat="1">
      <c r="A13" s="126">
        <v>1</v>
      </c>
      <c r="B13" s="126">
        <v>2</v>
      </c>
      <c r="C13" s="126">
        <v>3</v>
      </c>
      <c r="D13" s="126">
        <v>4</v>
      </c>
      <c r="E13" s="165">
        <v>5</v>
      </c>
    </row>
    <row r="14" spans="1:10" s="130" customFormat="1" ht="28.5">
      <c r="A14" s="128" t="s">
        <v>172</v>
      </c>
      <c r="B14" s="128" t="s">
        <v>174</v>
      </c>
      <c r="C14" s="128"/>
      <c r="D14" s="128"/>
      <c r="E14" s="166">
        <f>E15+E17+E20+E22+E24+E26+E29+E31+E33+E35+E38+E41+E43+E46</f>
        <v>9.379999999999999</v>
      </c>
    </row>
    <row r="15" spans="1:10" s="130" customFormat="1" ht="45" customHeight="1">
      <c r="A15" s="128" t="s">
        <v>200</v>
      </c>
      <c r="B15" s="132" t="s">
        <v>175</v>
      </c>
      <c r="C15" s="128"/>
      <c r="D15" s="128"/>
      <c r="E15" s="166">
        <f>E16</f>
        <v>1</v>
      </c>
      <c r="F15" s="131"/>
      <c r="G15" s="224"/>
      <c r="H15" s="224"/>
      <c r="I15" s="224"/>
      <c r="J15" s="224"/>
    </row>
    <row r="16" spans="1:10" s="130" customFormat="1" ht="60">
      <c r="A16" s="121" t="s">
        <v>201</v>
      </c>
      <c r="B16" s="120" t="s">
        <v>179</v>
      </c>
      <c r="C16" s="121" t="s">
        <v>12</v>
      </c>
      <c r="D16" s="121"/>
      <c r="E16" s="164">
        <v>1</v>
      </c>
      <c r="F16" s="131"/>
      <c r="G16" s="131"/>
    </row>
    <row r="17" spans="1:8" s="130" customFormat="1">
      <c r="A17" s="128" t="s">
        <v>202</v>
      </c>
      <c r="B17" s="132" t="s">
        <v>176</v>
      </c>
      <c r="C17" s="121"/>
      <c r="D17" s="121"/>
      <c r="E17" s="166">
        <f>E18+E19</f>
        <v>1.03</v>
      </c>
    </row>
    <row r="18" spans="1:8" s="130" customFormat="1" ht="30">
      <c r="A18" s="121" t="s">
        <v>201</v>
      </c>
      <c r="B18" s="120" t="s">
        <v>180</v>
      </c>
      <c r="C18" s="121" t="s">
        <v>12</v>
      </c>
      <c r="D18" s="121"/>
      <c r="E18" s="164">
        <f>0.44+0.07</f>
        <v>0.51</v>
      </c>
    </row>
    <row r="19" spans="1:8" s="130" customFormat="1" ht="30">
      <c r="A19" s="121" t="s">
        <v>203</v>
      </c>
      <c r="B19" s="120" t="s">
        <v>181</v>
      </c>
      <c r="C19" s="121" t="s">
        <v>12</v>
      </c>
      <c r="D19" s="121"/>
      <c r="E19" s="164">
        <f>0.44+0.08</f>
        <v>0.52</v>
      </c>
    </row>
    <row r="20" spans="1:8" s="130" customFormat="1">
      <c r="A20" s="128" t="s">
        <v>206</v>
      </c>
      <c r="B20" s="132" t="s">
        <v>177</v>
      </c>
      <c r="C20" s="121"/>
      <c r="D20" s="121"/>
      <c r="E20" s="166">
        <f>E21</f>
        <v>0.97</v>
      </c>
    </row>
    <row r="21" spans="1:8" s="130" customFormat="1" ht="60">
      <c r="A21" s="121" t="s">
        <v>201</v>
      </c>
      <c r="B21" s="120" t="s">
        <v>178</v>
      </c>
      <c r="C21" s="121" t="s">
        <v>12</v>
      </c>
      <c r="D21" s="121"/>
      <c r="E21" s="164">
        <v>0.97</v>
      </c>
    </row>
    <row r="22" spans="1:8" s="130" customFormat="1">
      <c r="A22" s="128" t="s">
        <v>207</v>
      </c>
      <c r="B22" s="132" t="s">
        <v>220</v>
      </c>
      <c r="C22" s="121"/>
      <c r="D22" s="121"/>
      <c r="E22" s="166">
        <f>E23</f>
        <v>0.15</v>
      </c>
    </row>
    <row r="23" spans="1:8" s="130" customFormat="1" ht="30">
      <c r="A23" s="121" t="s">
        <v>201</v>
      </c>
      <c r="B23" s="120" t="s">
        <v>72</v>
      </c>
      <c r="C23" s="121" t="s">
        <v>12</v>
      </c>
      <c r="D23" s="121"/>
      <c r="E23" s="164">
        <v>0.15</v>
      </c>
    </row>
    <row r="24" spans="1:8" s="130" customFormat="1">
      <c r="A24" s="128" t="s">
        <v>208</v>
      </c>
      <c r="B24" s="132" t="s">
        <v>182</v>
      </c>
      <c r="C24" s="121"/>
      <c r="D24" s="121"/>
      <c r="E24" s="166">
        <f>E25</f>
        <v>0.97</v>
      </c>
    </row>
    <row r="25" spans="1:8" s="130" customFormat="1" ht="30">
      <c r="A25" s="121" t="s">
        <v>201</v>
      </c>
      <c r="B25" s="120" t="s">
        <v>185</v>
      </c>
      <c r="C25" s="121" t="s">
        <v>12</v>
      </c>
      <c r="D25" s="121"/>
      <c r="E25" s="164">
        <v>0.97</v>
      </c>
    </row>
    <row r="26" spans="1:8" s="130" customFormat="1" ht="28.5">
      <c r="A26" s="128" t="s">
        <v>209</v>
      </c>
      <c r="B26" s="132" t="s">
        <v>187</v>
      </c>
      <c r="C26" s="121"/>
      <c r="D26" s="121"/>
      <c r="E26" s="166">
        <f>E27+E28</f>
        <v>0.25</v>
      </c>
    </row>
    <row r="27" spans="1:8" s="130" customFormat="1" ht="60">
      <c r="A27" s="121" t="s">
        <v>201</v>
      </c>
      <c r="B27" s="120" t="s">
        <v>183</v>
      </c>
      <c r="C27" s="121" t="s">
        <v>12</v>
      </c>
      <c r="D27" s="121"/>
      <c r="E27" s="164">
        <v>0.12</v>
      </c>
    </row>
    <row r="28" spans="1:8" s="130" customFormat="1" ht="30">
      <c r="A28" s="121" t="s">
        <v>203</v>
      </c>
      <c r="B28" s="120" t="s">
        <v>184</v>
      </c>
      <c r="C28" s="121" t="s">
        <v>12</v>
      </c>
      <c r="D28" s="121"/>
      <c r="E28" s="164">
        <v>0.13</v>
      </c>
    </row>
    <row r="29" spans="1:8" s="130" customFormat="1" ht="42.75">
      <c r="A29" s="128" t="s">
        <v>210</v>
      </c>
      <c r="B29" s="132" t="s">
        <v>186</v>
      </c>
      <c r="C29" s="121"/>
      <c r="D29" s="121"/>
      <c r="E29" s="166">
        <f>E30</f>
        <v>0.49</v>
      </c>
    </row>
    <row r="30" spans="1:8" s="130" customFormat="1" ht="30">
      <c r="A30" s="121" t="s">
        <v>201</v>
      </c>
      <c r="B30" s="120" t="s">
        <v>243</v>
      </c>
      <c r="C30" s="121" t="s">
        <v>12</v>
      </c>
      <c r="D30" s="121"/>
      <c r="E30" s="164">
        <v>0.49</v>
      </c>
    </row>
    <row r="31" spans="1:8" s="130" customFormat="1" ht="42.75">
      <c r="A31" s="128" t="s">
        <v>211</v>
      </c>
      <c r="B31" s="132" t="s">
        <v>188</v>
      </c>
      <c r="C31" s="121"/>
      <c r="D31" s="121"/>
      <c r="E31" s="166">
        <f>E32</f>
        <v>0.35</v>
      </c>
    </row>
    <row r="32" spans="1:8" s="130" customFormat="1" ht="45" customHeight="1">
      <c r="A32" s="121" t="s">
        <v>201</v>
      </c>
      <c r="B32" s="120" t="s">
        <v>189</v>
      </c>
      <c r="C32" s="121" t="s">
        <v>12</v>
      </c>
      <c r="D32" s="121"/>
      <c r="E32" s="164">
        <v>0.35</v>
      </c>
      <c r="F32" s="230"/>
      <c r="G32" s="224"/>
      <c r="H32" s="224"/>
    </row>
    <row r="33" spans="1:10" s="130" customFormat="1">
      <c r="A33" s="128" t="s">
        <v>212</v>
      </c>
      <c r="B33" s="132" t="s">
        <v>190</v>
      </c>
      <c r="C33" s="121"/>
      <c r="D33" s="121"/>
      <c r="E33" s="166">
        <f>E34</f>
        <v>0.98</v>
      </c>
    </row>
    <row r="34" spans="1:10" s="130" customFormat="1" ht="60">
      <c r="A34" s="121" t="s">
        <v>201</v>
      </c>
      <c r="B34" s="120" t="s">
        <v>191</v>
      </c>
      <c r="C34" s="121" t="s">
        <v>12</v>
      </c>
      <c r="D34" s="121"/>
      <c r="E34" s="164">
        <v>0.98</v>
      </c>
    </row>
    <row r="35" spans="1:10" s="130" customFormat="1">
      <c r="A35" s="128" t="s">
        <v>213</v>
      </c>
      <c r="B35" s="132" t="s">
        <v>192</v>
      </c>
      <c r="C35" s="121"/>
      <c r="D35" s="121"/>
      <c r="E35" s="166">
        <f>E36+E37</f>
        <v>0.75</v>
      </c>
    </row>
    <row r="36" spans="1:10" s="130" customFormat="1" ht="45">
      <c r="A36" s="121" t="s">
        <v>201</v>
      </c>
      <c r="B36" s="120" t="s">
        <v>193</v>
      </c>
      <c r="C36" s="121" t="s">
        <v>12</v>
      </c>
      <c r="D36" s="121"/>
      <c r="E36" s="164">
        <v>0.5</v>
      </c>
    </row>
    <row r="37" spans="1:10" s="130" customFormat="1" ht="30">
      <c r="A37" s="121" t="s">
        <v>203</v>
      </c>
      <c r="B37" s="120" t="s">
        <v>224</v>
      </c>
      <c r="C37" s="121" t="s">
        <v>12</v>
      </c>
      <c r="D37" s="121"/>
      <c r="E37" s="164">
        <v>0.25</v>
      </c>
    </row>
    <row r="38" spans="1:10" s="130" customFormat="1">
      <c r="A38" s="128" t="s">
        <v>214</v>
      </c>
      <c r="B38" s="132" t="s">
        <v>194</v>
      </c>
      <c r="C38" s="121"/>
      <c r="D38" s="121"/>
      <c r="E38" s="166">
        <f>E39+E40</f>
        <v>0.75</v>
      </c>
    </row>
    <row r="39" spans="1:10" s="130" customFormat="1" ht="45">
      <c r="A39" s="121" t="s">
        <v>201</v>
      </c>
      <c r="B39" s="120" t="s">
        <v>244</v>
      </c>
      <c r="C39" s="121" t="s">
        <v>12</v>
      </c>
      <c r="D39" s="121"/>
      <c r="E39" s="164">
        <v>0.5</v>
      </c>
    </row>
    <row r="40" spans="1:10" s="130" customFormat="1" ht="30">
      <c r="A40" s="121" t="s">
        <v>203</v>
      </c>
      <c r="B40" s="120" t="s">
        <v>224</v>
      </c>
      <c r="C40" s="121" t="s">
        <v>12</v>
      </c>
      <c r="D40" s="121"/>
      <c r="E40" s="164">
        <v>0.25</v>
      </c>
    </row>
    <row r="41" spans="1:10" s="130" customFormat="1" ht="30">
      <c r="A41" s="128" t="s">
        <v>215</v>
      </c>
      <c r="B41" s="132" t="s">
        <v>196</v>
      </c>
      <c r="C41" s="121" t="s">
        <v>12</v>
      </c>
      <c r="D41" s="121"/>
      <c r="E41" s="166">
        <f>E42</f>
        <v>0.75</v>
      </c>
    </row>
    <row r="42" spans="1:10" s="130" customFormat="1" ht="49.5" customHeight="1">
      <c r="A42" s="121" t="s">
        <v>201</v>
      </c>
      <c r="B42" s="120" t="s">
        <v>195</v>
      </c>
      <c r="C42" s="121" t="s">
        <v>12</v>
      </c>
      <c r="D42" s="121"/>
      <c r="E42" s="164">
        <v>0.75</v>
      </c>
      <c r="F42" s="239"/>
      <c r="G42" s="240"/>
      <c r="H42" s="240"/>
      <c r="I42" s="240"/>
      <c r="J42" s="240"/>
    </row>
    <row r="43" spans="1:10" s="130" customFormat="1">
      <c r="A43" s="128" t="s">
        <v>216</v>
      </c>
      <c r="B43" s="132" t="s">
        <v>197</v>
      </c>
      <c r="C43" s="121"/>
      <c r="D43" s="121"/>
      <c r="E43" s="166">
        <f>E44+E45</f>
        <v>0.85000000000000009</v>
      </c>
    </row>
    <row r="44" spans="1:10" s="130" customFormat="1" ht="45">
      <c r="A44" s="121" t="s">
        <v>201</v>
      </c>
      <c r="B44" s="120" t="s">
        <v>81</v>
      </c>
      <c r="C44" s="121" t="s">
        <v>12</v>
      </c>
      <c r="D44" s="121"/>
      <c r="E44" s="164">
        <v>0.4</v>
      </c>
    </row>
    <row r="45" spans="1:10" s="130" customFormat="1" ht="30">
      <c r="A45" s="121" t="s">
        <v>203</v>
      </c>
      <c r="B45" s="120" t="s">
        <v>82</v>
      </c>
      <c r="C45" s="121" t="s">
        <v>12</v>
      </c>
      <c r="D45" s="121"/>
      <c r="E45" s="164">
        <v>0.45</v>
      </c>
    </row>
    <row r="46" spans="1:10" s="130" customFormat="1">
      <c r="A46" s="128" t="s">
        <v>217</v>
      </c>
      <c r="B46" s="132" t="s">
        <v>198</v>
      </c>
      <c r="C46" s="121"/>
      <c r="D46" s="121"/>
      <c r="E46" s="166">
        <f>E47</f>
        <v>0.09</v>
      </c>
    </row>
    <row r="47" spans="1:10" s="130" customFormat="1" ht="30">
      <c r="A47" s="121" t="s">
        <v>201</v>
      </c>
      <c r="B47" s="120" t="s">
        <v>199</v>
      </c>
      <c r="C47" s="121" t="s">
        <v>12</v>
      </c>
      <c r="D47" s="121"/>
      <c r="E47" s="164">
        <v>0.09</v>
      </c>
    </row>
    <row r="48" spans="1:10" s="136" customFormat="1" ht="29.25">
      <c r="A48" s="134" t="s">
        <v>218</v>
      </c>
      <c r="B48" s="135" t="s">
        <v>173</v>
      </c>
      <c r="C48" s="135"/>
      <c r="D48" s="166">
        <f>D49+D51+D53+D57+D59+D61+D64+D66+D68+D77+D81+D85+D88+D92</f>
        <v>23.21</v>
      </c>
      <c r="E48" s="166">
        <f>E49+E51+E53+E57+E59+E61+E64+E66+E68+E77+E81+E85+E88+E92</f>
        <v>3.3500000000000005</v>
      </c>
      <c r="F48" s="131"/>
      <c r="G48" s="168"/>
    </row>
    <row r="49" spans="1:6" s="127" customFormat="1" ht="28.5">
      <c r="A49" s="128" t="s">
        <v>200</v>
      </c>
      <c r="B49" s="134" t="s">
        <v>245</v>
      </c>
      <c r="C49" s="128"/>
      <c r="D49" s="166">
        <f>D50</f>
        <v>0.24</v>
      </c>
      <c r="E49" s="166">
        <f>E50</f>
        <v>0.12</v>
      </c>
      <c r="F49" s="171"/>
    </row>
    <row r="50" spans="1:6" s="127" customFormat="1" ht="30">
      <c r="A50" s="121" t="s">
        <v>201</v>
      </c>
      <c r="B50" s="137" t="s">
        <v>10</v>
      </c>
      <c r="C50" s="121" t="s">
        <v>28</v>
      </c>
      <c r="D50" s="121">
        <v>0.24</v>
      </c>
      <c r="E50" s="133">
        <v>0.12</v>
      </c>
    </row>
    <row r="51" spans="1:6" s="125" customFormat="1">
      <c r="A51" s="128" t="s">
        <v>202</v>
      </c>
      <c r="B51" s="134" t="s">
        <v>13</v>
      </c>
      <c r="C51" s="128"/>
      <c r="D51" s="166">
        <f>D52</f>
        <v>0.51</v>
      </c>
      <c r="E51" s="166">
        <f>E52</f>
        <v>0.08</v>
      </c>
    </row>
    <row r="52" spans="1:6" s="125" customFormat="1" ht="30">
      <c r="A52" s="121" t="s">
        <v>201</v>
      </c>
      <c r="B52" s="137" t="s">
        <v>14</v>
      </c>
      <c r="C52" s="121" t="s">
        <v>11</v>
      </c>
      <c r="D52" s="121">
        <f>0.2+0.31</f>
        <v>0.51</v>
      </c>
      <c r="E52" s="133">
        <v>0.08</v>
      </c>
    </row>
    <row r="53" spans="1:6" s="125" customFormat="1">
      <c r="A53" s="128" t="s">
        <v>206</v>
      </c>
      <c r="B53" s="134" t="s">
        <v>74</v>
      </c>
      <c r="C53" s="128"/>
      <c r="D53" s="166">
        <f>D54+D55+D56</f>
        <v>2.7300000000000004</v>
      </c>
      <c r="E53" s="166">
        <f>E54+E55+E56</f>
        <v>0.71</v>
      </c>
    </row>
    <row r="54" spans="1:6" s="125" customFormat="1" ht="65.25" customHeight="1">
      <c r="A54" s="121" t="s">
        <v>201</v>
      </c>
      <c r="B54" s="137" t="s">
        <v>75</v>
      </c>
      <c r="C54" s="121" t="s">
        <v>11</v>
      </c>
      <c r="D54" s="121">
        <v>0.03</v>
      </c>
      <c r="E54" s="133">
        <v>0.06</v>
      </c>
    </row>
    <row r="55" spans="1:6" s="127" customFormat="1">
      <c r="A55" s="121" t="s">
        <v>203</v>
      </c>
      <c r="B55" s="137" t="s">
        <v>18</v>
      </c>
      <c r="C55" s="121" t="s">
        <v>28</v>
      </c>
      <c r="D55" s="121">
        <v>1.1000000000000001</v>
      </c>
      <c r="E55" s="133">
        <v>0.2</v>
      </c>
    </row>
    <row r="56" spans="1:6" s="127" customFormat="1" ht="30">
      <c r="A56" s="121" t="s">
        <v>204</v>
      </c>
      <c r="B56" s="137" t="s">
        <v>19</v>
      </c>
      <c r="C56" s="121" t="s">
        <v>12</v>
      </c>
      <c r="D56" s="121">
        <v>1.6</v>
      </c>
      <c r="E56" s="133">
        <f>0.2+0.25</f>
        <v>0.45</v>
      </c>
    </row>
    <row r="57" spans="1:6" s="127" customFormat="1" ht="28.5">
      <c r="A57" s="128" t="s">
        <v>207</v>
      </c>
      <c r="B57" s="134" t="s">
        <v>15</v>
      </c>
      <c r="C57" s="128"/>
      <c r="D57" s="166">
        <f>D58</f>
        <v>0.48000000000000004</v>
      </c>
      <c r="E57" s="166">
        <f>E58</f>
        <v>0.08</v>
      </c>
    </row>
    <row r="58" spans="1:6" s="127" customFormat="1" ht="30">
      <c r="A58" s="121" t="s">
        <v>201</v>
      </c>
      <c r="B58" s="137" t="s">
        <v>16</v>
      </c>
      <c r="C58" s="121" t="s">
        <v>28</v>
      </c>
      <c r="D58" s="121">
        <f>0.28+0.2</f>
        <v>0.48000000000000004</v>
      </c>
      <c r="E58" s="133">
        <v>0.08</v>
      </c>
    </row>
    <row r="59" spans="1:6" s="127" customFormat="1" ht="28.5">
      <c r="A59" s="128" t="s">
        <v>208</v>
      </c>
      <c r="B59" s="134" t="s">
        <v>29</v>
      </c>
      <c r="C59" s="128"/>
      <c r="D59" s="166">
        <f>D60</f>
        <v>0.14000000000000001</v>
      </c>
      <c r="E59" s="166">
        <f>E60</f>
        <v>0.08</v>
      </c>
    </row>
    <row r="60" spans="1:6" s="127" customFormat="1" ht="45">
      <c r="A60" s="121" t="s">
        <v>201</v>
      </c>
      <c r="B60" s="137" t="s">
        <v>219</v>
      </c>
      <c r="C60" s="121" t="s">
        <v>11</v>
      </c>
      <c r="D60" s="121">
        <v>0.14000000000000001</v>
      </c>
      <c r="E60" s="133">
        <v>0.08</v>
      </c>
    </row>
    <row r="61" spans="1:6" s="127" customFormat="1">
      <c r="A61" s="128" t="s">
        <v>209</v>
      </c>
      <c r="B61" s="132" t="s">
        <v>302</v>
      </c>
      <c r="C61" s="128"/>
      <c r="D61" s="166">
        <f>D62+D63</f>
        <v>0.15000000000000002</v>
      </c>
      <c r="E61" s="166">
        <f>E62+E63</f>
        <v>0.12000000000000001</v>
      </c>
    </row>
    <row r="62" spans="1:6" s="127" customFormat="1">
      <c r="A62" s="121" t="s">
        <v>8</v>
      </c>
      <c r="B62" s="120" t="s">
        <v>31</v>
      </c>
      <c r="C62" s="121" t="s">
        <v>11</v>
      </c>
      <c r="D62" s="121">
        <v>0.05</v>
      </c>
      <c r="E62" s="133">
        <v>0.02</v>
      </c>
    </row>
    <row r="63" spans="1:6" s="127" customFormat="1" ht="30.75" customHeight="1">
      <c r="A63" s="121" t="s">
        <v>9</v>
      </c>
      <c r="B63" s="120" t="s">
        <v>32</v>
      </c>
      <c r="C63" s="121" t="s">
        <v>12</v>
      </c>
      <c r="D63" s="121">
        <v>0.1</v>
      </c>
      <c r="E63" s="133">
        <f>0.07+0.03</f>
        <v>0.1</v>
      </c>
    </row>
    <row r="64" spans="1:6" s="127" customFormat="1" ht="48.75" customHeight="1">
      <c r="A64" s="128" t="s">
        <v>210</v>
      </c>
      <c r="B64" s="134" t="s">
        <v>73</v>
      </c>
      <c r="C64" s="128"/>
      <c r="D64" s="166">
        <f>D65</f>
        <v>0.11</v>
      </c>
      <c r="E64" s="166">
        <f>E65</f>
        <v>7.0000000000000007E-2</v>
      </c>
    </row>
    <row r="65" spans="1:5" s="127" customFormat="1" ht="30">
      <c r="A65" s="121" t="s">
        <v>201</v>
      </c>
      <c r="B65" s="137" t="s">
        <v>17</v>
      </c>
      <c r="C65" s="121" t="s">
        <v>11</v>
      </c>
      <c r="D65" s="121">
        <v>0.11</v>
      </c>
      <c r="E65" s="164">
        <v>7.0000000000000007E-2</v>
      </c>
    </row>
    <row r="66" spans="1:5" s="127" customFormat="1">
      <c r="A66" s="128" t="s">
        <v>211</v>
      </c>
      <c r="B66" s="134" t="s">
        <v>20</v>
      </c>
      <c r="C66" s="128"/>
      <c r="D66" s="166">
        <f>D67</f>
        <v>0.36</v>
      </c>
      <c r="E66" s="166">
        <f>E67</f>
        <v>0.06</v>
      </c>
    </row>
    <row r="67" spans="1:5" s="127" customFormat="1" ht="30">
      <c r="A67" s="121" t="s">
        <v>8</v>
      </c>
      <c r="B67" s="137" t="s">
        <v>79</v>
      </c>
      <c r="C67" s="121" t="s">
        <v>11</v>
      </c>
      <c r="D67" s="121">
        <v>0.36</v>
      </c>
      <c r="E67" s="133">
        <v>0.06</v>
      </c>
    </row>
    <row r="68" spans="1:5" s="127" customFormat="1">
      <c r="A68" s="128" t="s">
        <v>212</v>
      </c>
      <c r="B68" s="132" t="s">
        <v>36</v>
      </c>
      <c r="C68" s="128"/>
      <c r="D68" s="166">
        <f>D69+D70+D71+D72+D73+D74+D75+D76</f>
        <v>6.31</v>
      </c>
      <c r="E68" s="166">
        <f>E69+E70+E71+E72+E73+E74+E75+E76</f>
        <v>0.53</v>
      </c>
    </row>
    <row r="69" spans="1:5" s="127" customFormat="1">
      <c r="A69" s="121" t="s">
        <v>201</v>
      </c>
      <c r="B69" s="120" t="s">
        <v>37</v>
      </c>
      <c r="C69" s="121" t="s">
        <v>42</v>
      </c>
      <c r="D69" s="121">
        <v>0.05</v>
      </c>
      <c r="E69" s="133">
        <v>0.01</v>
      </c>
    </row>
    <row r="70" spans="1:5" s="127" customFormat="1">
      <c r="A70" s="121" t="s">
        <v>203</v>
      </c>
      <c r="B70" s="120" t="s">
        <v>38</v>
      </c>
      <c r="C70" s="121" t="s">
        <v>42</v>
      </c>
      <c r="D70" s="133">
        <v>0.8</v>
      </c>
      <c r="E70" s="133">
        <v>0.05</v>
      </c>
    </row>
    <row r="71" spans="1:5" s="127" customFormat="1" ht="30">
      <c r="A71" s="121" t="s">
        <v>204</v>
      </c>
      <c r="B71" s="120" t="s">
        <v>39</v>
      </c>
      <c r="C71" s="121" t="s">
        <v>42</v>
      </c>
      <c r="D71" s="121">
        <v>0.28000000000000003</v>
      </c>
      <c r="E71" s="133">
        <v>0.05</v>
      </c>
    </row>
    <row r="72" spans="1:5" s="127" customFormat="1" ht="30">
      <c r="A72" s="121" t="s">
        <v>205</v>
      </c>
      <c r="B72" s="120" t="s">
        <v>40</v>
      </c>
      <c r="C72" s="121" t="s">
        <v>42</v>
      </c>
      <c r="D72" s="121">
        <v>2.2799999999999998</v>
      </c>
      <c r="E72" s="133">
        <f>0.03+0.11</f>
        <v>0.14000000000000001</v>
      </c>
    </row>
    <row r="73" spans="1:5" s="127" customFormat="1" ht="30">
      <c r="A73" s="121" t="s">
        <v>225</v>
      </c>
      <c r="B73" s="120" t="s">
        <v>41</v>
      </c>
      <c r="C73" s="121" t="s">
        <v>12</v>
      </c>
      <c r="D73" s="121">
        <v>0.9</v>
      </c>
      <c r="E73" s="133">
        <v>0.14000000000000001</v>
      </c>
    </row>
    <row r="74" spans="1:5" s="127" customFormat="1" ht="34.5" customHeight="1">
      <c r="A74" s="121" t="s">
        <v>226</v>
      </c>
      <c r="B74" s="120" t="s">
        <v>33</v>
      </c>
      <c r="C74" s="121" t="s">
        <v>11</v>
      </c>
      <c r="D74" s="121">
        <v>0.05</v>
      </c>
      <c r="E74" s="133">
        <v>0.03</v>
      </c>
    </row>
    <row r="75" spans="1:5" s="127" customFormat="1" ht="30">
      <c r="A75" s="121" t="s">
        <v>227</v>
      </c>
      <c r="B75" s="120" t="s">
        <v>34</v>
      </c>
      <c r="C75" s="121" t="s">
        <v>12</v>
      </c>
      <c r="D75" s="121">
        <v>1.9</v>
      </c>
      <c r="E75" s="133">
        <v>0.08</v>
      </c>
    </row>
    <row r="76" spans="1:5" s="127" customFormat="1" ht="33" customHeight="1">
      <c r="A76" s="121" t="s">
        <v>228</v>
      </c>
      <c r="B76" s="120" t="s">
        <v>35</v>
      </c>
      <c r="C76" s="121" t="s">
        <v>12</v>
      </c>
      <c r="D76" s="121">
        <v>0.05</v>
      </c>
      <c r="E76" s="133">
        <v>0.03</v>
      </c>
    </row>
    <row r="77" spans="1:5" s="127" customFormat="1" ht="23.25" customHeight="1">
      <c r="A77" s="128" t="s">
        <v>213</v>
      </c>
      <c r="B77" s="132" t="s">
        <v>221</v>
      </c>
      <c r="C77" s="128"/>
      <c r="D77" s="166">
        <f>D78+D79+D80</f>
        <v>3.15</v>
      </c>
      <c r="E77" s="166">
        <f>E78+E79+E80</f>
        <v>0.42999999999999994</v>
      </c>
    </row>
    <row r="78" spans="1:5" s="127" customFormat="1" ht="90" customHeight="1">
      <c r="A78" s="121" t="s">
        <v>201</v>
      </c>
      <c r="B78" s="120" t="s">
        <v>223</v>
      </c>
      <c r="C78" s="121" t="s">
        <v>11</v>
      </c>
      <c r="D78" s="121">
        <v>0.08</v>
      </c>
      <c r="E78" s="133">
        <v>0.06</v>
      </c>
    </row>
    <row r="79" spans="1:5" s="127" customFormat="1" ht="33" customHeight="1">
      <c r="A79" s="121" t="s">
        <v>203</v>
      </c>
      <c r="B79" s="120" t="s">
        <v>34</v>
      </c>
      <c r="C79" s="121" t="s">
        <v>12</v>
      </c>
      <c r="D79" s="121">
        <v>3.02</v>
      </c>
      <c r="E79" s="133">
        <f>0.29+0.03</f>
        <v>0.31999999999999995</v>
      </c>
    </row>
    <row r="80" spans="1:5" s="127" customFormat="1" ht="33" customHeight="1">
      <c r="A80" s="121" t="s">
        <v>204</v>
      </c>
      <c r="B80" s="120" t="s">
        <v>35</v>
      </c>
      <c r="C80" s="121" t="s">
        <v>12</v>
      </c>
      <c r="D80" s="121">
        <v>0.05</v>
      </c>
      <c r="E80" s="133">
        <v>0.05</v>
      </c>
    </row>
    <row r="81" spans="1:7" s="127" customFormat="1" ht="33" customHeight="1">
      <c r="A81" s="128" t="s">
        <v>214</v>
      </c>
      <c r="B81" s="132" t="s">
        <v>222</v>
      </c>
      <c r="C81" s="128"/>
      <c r="D81" s="166">
        <f>D82+D83+D84</f>
        <v>3.1599999999999997</v>
      </c>
      <c r="E81" s="166">
        <f>E82+E83+E84</f>
        <v>0.43</v>
      </c>
    </row>
    <row r="82" spans="1:7" s="127" customFormat="1" ht="87" customHeight="1">
      <c r="A82" s="121" t="s">
        <v>201</v>
      </c>
      <c r="B82" s="120" t="s">
        <v>223</v>
      </c>
      <c r="C82" s="121" t="s">
        <v>11</v>
      </c>
      <c r="D82" s="121">
        <v>0.08</v>
      </c>
      <c r="E82" s="133">
        <v>0.06</v>
      </c>
    </row>
    <row r="83" spans="1:7" s="127" customFormat="1" ht="33" customHeight="1">
      <c r="A83" s="121" t="s">
        <v>203</v>
      </c>
      <c r="B83" s="120" t="s">
        <v>34</v>
      </c>
      <c r="C83" s="121" t="s">
        <v>12</v>
      </c>
      <c r="D83" s="121">
        <v>3.03</v>
      </c>
      <c r="E83" s="133">
        <f>0.31+0.01</f>
        <v>0.32</v>
      </c>
    </row>
    <row r="84" spans="1:7" s="127" customFormat="1" ht="33" customHeight="1">
      <c r="A84" s="121" t="s">
        <v>204</v>
      </c>
      <c r="B84" s="120" t="s">
        <v>35</v>
      </c>
      <c r="C84" s="121" t="s">
        <v>12</v>
      </c>
      <c r="D84" s="121">
        <v>0.05</v>
      </c>
      <c r="E84" s="133">
        <v>0.05</v>
      </c>
    </row>
    <row r="85" spans="1:7" s="127" customFormat="1" ht="22.5" customHeight="1">
      <c r="A85" s="128" t="s">
        <v>215</v>
      </c>
      <c r="B85" s="132" t="s">
        <v>229</v>
      </c>
      <c r="C85" s="121"/>
      <c r="D85" s="166">
        <f>D86+D87</f>
        <v>2.12</v>
      </c>
      <c r="E85" s="166">
        <f>E86+E87</f>
        <v>0.31999999999999995</v>
      </c>
    </row>
    <row r="86" spans="1:7" s="127" customFormat="1" ht="33" customHeight="1">
      <c r="A86" s="121" t="s">
        <v>201</v>
      </c>
      <c r="B86" s="120" t="s">
        <v>230</v>
      </c>
      <c r="C86" s="121" t="s">
        <v>11</v>
      </c>
      <c r="D86" s="121">
        <v>0.08</v>
      </c>
      <c r="E86" s="133">
        <v>0.03</v>
      </c>
    </row>
    <row r="87" spans="1:7" s="127" customFormat="1" ht="39.75" customHeight="1">
      <c r="A87" s="121" t="s">
        <v>203</v>
      </c>
      <c r="B87" s="120" t="s">
        <v>231</v>
      </c>
      <c r="C87" s="121" t="s">
        <v>12</v>
      </c>
      <c r="D87" s="121">
        <v>2.04</v>
      </c>
      <c r="E87" s="133">
        <v>0.28999999999999998</v>
      </c>
    </row>
    <row r="88" spans="1:7" s="127" customFormat="1" ht="42.75">
      <c r="A88" s="128" t="s">
        <v>216</v>
      </c>
      <c r="B88" s="132" t="s">
        <v>43</v>
      </c>
      <c r="C88" s="128"/>
      <c r="D88" s="166">
        <f>D89+D90+D91</f>
        <v>2.92</v>
      </c>
      <c r="E88" s="166">
        <f>E89+E90+E91</f>
        <v>0.28000000000000003</v>
      </c>
    </row>
    <row r="89" spans="1:7" s="127" customFormat="1" ht="30">
      <c r="A89" s="121" t="s">
        <v>201</v>
      </c>
      <c r="B89" s="120" t="s">
        <v>80</v>
      </c>
      <c r="C89" s="121" t="s">
        <v>11</v>
      </c>
      <c r="D89" s="121">
        <v>0.02</v>
      </c>
      <c r="E89" s="164">
        <v>0.03</v>
      </c>
    </row>
    <row r="90" spans="1:7" s="127" customFormat="1" ht="30">
      <c r="A90" s="121" t="s">
        <v>203</v>
      </c>
      <c r="B90" s="120" t="s">
        <v>44</v>
      </c>
      <c r="C90" s="121" t="s">
        <v>12</v>
      </c>
      <c r="D90" s="121">
        <v>0.8</v>
      </c>
      <c r="E90" s="164">
        <v>0.1</v>
      </c>
    </row>
    <row r="91" spans="1:7" s="127" customFormat="1" ht="30">
      <c r="A91" s="121" t="s">
        <v>204</v>
      </c>
      <c r="B91" s="120" t="s">
        <v>83</v>
      </c>
      <c r="C91" s="121" t="s">
        <v>12</v>
      </c>
      <c r="D91" s="121">
        <v>2.1</v>
      </c>
      <c r="E91" s="164">
        <f>0.1+0.05</f>
        <v>0.15000000000000002</v>
      </c>
    </row>
    <row r="92" spans="1:7" s="127" customFormat="1" ht="28.5">
      <c r="A92" s="128" t="s">
        <v>217</v>
      </c>
      <c r="B92" s="132" t="s">
        <v>76</v>
      </c>
      <c r="C92" s="128"/>
      <c r="D92" s="166">
        <f>D93+D94</f>
        <v>0.83000000000000007</v>
      </c>
      <c r="E92" s="166">
        <f>E93+E94</f>
        <v>0.04</v>
      </c>
    </row>
    <row r="93" spans="1:7" s="127" customFormat="1" ht="30">
      <c r="A93" s="121" t="s">
        <v>201</v>
      </c>
      <c r="B93" s="120" t="s">
        <v>77</v>
      </c>
      <c r="C93" s="121" t="s">
        <v>12</v>
      </c>
      <c r="D93" s="121">
        <v>0.4</v>
      </c>
      <c r="E93" s="133">
        <v>0.02</v>
      </c>
    </row>
    <row r="94" spans="1:7" s="127" customFormat="1" ht="30">
      <c r="A94" s="121" t="s">
        <v>203</v>
      </c>
      <c r="B94" s="120" t="s">
        <v>232</v>
      </c>
      <c r="C94" s="121" t="s">
        <v>12</v>
      </c>
      <c r="D94" s="121">
        <v>0.43</v>
      </c>
      <c r="E94" s="133">
        <v>0.02</v>
      </c>
    </row>
    <row r="95" spans="1:7" s="127" customFormat="1" ht="33" customHeight="1">
      <c r="A95" s="128" t="s">
        <v>233</v>
      </c>
      <c r="B95" s="128" t="s">
        <v>45</v>
      </c>
      <c r="C95" s="128"/>
      <c r="D95" s="166">
        <f>D96+D97+D98+D99+D100+D101</f>
        <v>44.53</v>
      </c>
      <c r="E95" s="166">
        <f>E96+E97+E98+E99+E100+E101</f>
        <v>15.780000000000001</v>
      </c>
      <c r="F95" s="130"/>
      <c r="G95" s="168"/>
    </row>
    <row r="96" spans="1:7" s="127" customFormat="1" ht="45">
      <c r="A96" s="121" t="s">
        <v>201</v>
      </c>
      <c r="B96" s="120" t="s">
        <v>46</v>
      </c>
      <c r="C96" s="121" t="s">
        <v>295</v>
      </c>
      <c r="D96" s="133">
        <v>11.2</v>
      </c>
      <c r="E96" s="164">
        <f>6.24+0.46</f>
        <v>6.7</v>
      </c>
      <c r="F96" s="171"/>
    </row>
    <row r="97" spans="1:7" s="127" customFormat="1" ht="45">
      <c r="A97" s="121" t="s">
        <v>203</v>
      </c>
      <c r="B97" s="120" t="s">
        <v>47</v>
      </c>
      <c r="C97" s="121" t="s">
        <v>295</v>
      </c>
      <c r="D97" s="133">
        <v>13.17</v>
      </c>
      <c r="E97" s="164">
        <f>3.45+1.88</f>
        <v>5.33</v>
      </c>
    </row>
    <row r="98" spans="1:7" s="127" customFormat="1" ht="90">
      <c r="A98" s="121" t="s">
        <v>204</v>
      </c>
      <c r="B98" s="120" t="s">
        <v>247</v>
      </c>
      <c r="C98" s="121" t="s">
        <v>296</v>
      </c>
      <c r="D98" s="121">
        <v>15.6</v>
      </c>
      <c r="E98" s="164">
        <v>1.1000000000000001</v>
      </c>
    </row>
    <row r="99" spans="1:7" s="127" customFormat="1">
      <c r="A99" s="121" t="s">
        <v>205</v>
      </c>
      <c r="B99" s="120" t="s">
        <v>48</v>
      </c>
      <c r="C99" s="121" t="s">
        <v>42</v>
      </c>
      <c r="D99" s="133">
        <v>4</v>
      </c>
      <c r="E99" s="164">
        <v>1.05</v>
      </c>
    </row>
    <row r="100" spans="1:7" s="127" customFormat="1" ht="30">
      <c r="A100" s="121" t="s">
        <v>225</v>
      </c>
      <c r="B100" s="120" t="s">
        <v>49</v>
      </c>
      <c r="C100" s="121" t="s">
        <v>12</v>
      </c>
      <c r="D100" s="121">
        <v>0.2</v>
      </c>
      <c r="E100" s="164">
        <v>0.5</v>
      </c>
    </row>
    <row r="101" spans="1:7" s="127" customFormat="1">
      <c r="A101" s="121" t="s">
        <v>226</v>
      </c>
      <c r="B101" s="120" t="s">
        <v>78</v>
      </c>
      <c r="C101" s="121" t="s">
        <v>28</v>
      </c>
      <c r="D101" s="121">
        <v>0.36</v>
      </c>
      <c r="E101" s="164">
        <v>1.1000000000000001</v>
      </c>
    </row>
    <row r="102" spans="1:7" s="127" customFormat="1" ht="48" customHeight="1">
      <c r="A102" s="128" t="s">
        <v>234</v>
      </c>
      <c r="B102" s="128" t="s">
        <v>54</v>
      </c>
      <c r="C102" s="128"/>
      <c r="D102" s="166">
        <f>D104+D105+D106+D107+D108+D110+D111+D112+D113+D114</f>
        <v>11.35</v>
      </c>
      <c r="E102" s="166">
        <f>E104+E105+E106+E107+E108+E110+E111+E112+E113+E114</f>
        <v>6.07</v>
      </c>
      <c r="F102" s="130"/>
      <c r="G102" s="168"/>
    </row>
    <row r="103" spans="1:7" s="127" customFormat="1">
      <c r="A103" s="121"/>
      <c r="B103" s="128" t="s">
        <v>55</v>
      </c>
      <c r="C103" s="121"/>
      <c r="D103" s="121"/>
      <c r="E103" s="164"/>
      <c r="F103" s="171"/>
    </row>
    <row r="104" spans="1:7" s="127" customFormat="1">
      <c r="A104" s="121" t="s">
        <v>201</v>
      </c>
      <c r="B104" s="120" t="s">
        <v>56</v>
      </c>
      <c r="C104" s="121" t="s">
        <v>88</v>
      </c>
      <c r="D104" s="121">
        <v>0.1</v>
      </c>
      <c r="E104" s="164">
        <v>0.05</v>
      </c>
    </row>
    <row r="105" spans="1:7" s="127" customFormat="1">
      <c r="A105" s="121" t="s">
        <v>203</v>
      </c>
      <c r="B105" s="120" t="s">
        <v>314</v>
      </c>
      <c r="C105" s="121" t="s">
        <v>87</v>
      </c>
      <c r="D105" s="121">
        <v>1.42</v>
      </c>
      <c r="E105" s="164">
        <v>0.5</v>
      </c>
    </row>
    <row r="106" spans="1:7" s="127" customFormat="1">
      <c r="A106" s="121" t="s">
        <v>204</v>
      </c>
      <c r="B106" s="120" t="s">
        <v>57</v>
      </c>
      <c r="C106" s="121" t="s">
        <v>87</v>
      </c>
      <c r="D106" s="121">
        <v>0.05</v>
      </c>
      <c r="E106" s="164">
        <v>0.05</v>
      </c>
    </row>
    <row r="107" spans="1:7" s="127" customFormat="1">
      <c r="A107" s="121" t="s">
        <v>205</v>
      </c>
      <c r="B107" s="120" t="s">
        <v>58</v>
      </c>
      <c r="C107" s="121" t="s">
        <v>87</v>
      </c>
      <c r="D107" s="121">
        <v>1.43</v>
      </c>
      <c r="E107" s="164">
        <v>0.1</v>
      </c>
    </row>
    <row r="108" spans="1:7" s="127" customFormat="1">
      <c r="A108" s="121" t="s">
        <v>225</v>
      </c>
      <c r="B108" s="120" t="s">
        <v>248</v>
      </c>
      <c r="C108" s="121" t="s">
        <v>87</v>
      </c>
      <c r="D108" s="133">
        <v>0.4</v>
      </c>
      <c r="E108" s="164">
        <v>0.44</v>
      </c>
    </row>
    <row r="109" spans="1:7" s="127" customFormat="1">
      <c r="A109" s="121"/>
      <c r="B109" s="128" t="s">
        <v>59</v>
      </c>
      <c r="C109" s="121"/>
      <c r="D109" s="121"/>
      <c r="E109" s="164"/>
    </row>
    <row r="110" spans="1:7" s="127" customFormat="1" ht="30">
      <c r="A110" s="121" t="s">
        <v>226</v>
      </c>
      <c r="B110" s="120" t="s">
        <v>85</v>
      </c>
      <c r="C110" s="121" t="s">
        <v>12</v>
      </c>
      <c r="D110" s="121">
        <v>1.39</v>
      </c>
      <c r="E110" s="164">
        <f>0.6+0.1</f>
        <v>0.7</v>
      </c>
    </row>
    <row r="111" spans="1:7" s="127" customFormat="1" ht="30">
      <c r="A111" s="121" t="s">
        <v>227</v>
      </c>
      <c r="B111" s="120" t="s">
        <v>60</v>
      </c>
      <c r="C111" s="121" t="s">
        <v>12</v>
      </c>
      <c r="D111" s="121">
        <v>1.37</v>
      </c>
      <c r="E111" s="164">
        <f>0.65+0.1</f>
        <v>0.75</v>
      </c>
    </row>
    <row r="112" spans="1:7" s="127" customFormat="1" ht="46.5" customHeight="1">
      <c r="A112" s="121" t="s">
        <v>228</v>
      </c>
      <c r="B112" s="120" t="s">
        <v>249</v>
      </c>
      <c r="C112" s="121" t="s">
        <v>87</v>
      </c>
      <c r="D112" s="121">
        <v>1.34</v>
      </c>
      <c r="E112" s="164">
        <f>0.6+0.04</f>
        <v>0.64</v>
      </c>
    </row>
    <row r="113" spans="1:7" s="127" customFormat="1" ht="21" customHeight="1">
      <c r="A113" s="121" t="s">
        <v>241</v>
      </c>
      <c r="B113" s="120" t="s">
        <v>61</v>
      </c>
      <c r="C113" s="121" t="s">
        <v>87</v>
      </c>
      <c r="D113" s="121">
        <v>1.82</v>
      </c>
      <c r="E113" s="164">
        <v>2.0299999999999998</v>
      </c>
    </row>
    <row r="114" spans="1:7" s="127" customFormat="1" ht="47.25" customHeight="1">
      <c r="A114" s="121" t="s">
        <v>242</v>
      </c>
      <c r="B114" s="120" t="s">
        <v>86</v>
      </c>
      <c r="C114" s="121" t="s">
        <v>87</v>
      </c>
      <c r="D114" s="121">
        <v>2.0299999999999998</v>
      </c>
      <c r="E114" s="164">
        <v>0.81</v>
      </c>
    </row>
    <row r="115" spans="1:7" s="127" customFormat="1">
      <c r="A115" s="128" t="s">
        <v>235</v>
      </c>
      <c r="B115" s="128" t="s">
        <v>50</v>
      </c>
      <c r="C115" s="128"/>
      <c r="D115" s="166">
        <f>D116+D117+D118</f>
        <v>10.18</v>
      </c>
      <c r="E115" s="166">
        <f>E116+E117+E118</f>
        <v>2.34</v>
      </c>
      <c r="F115" s="136"/>
      <c r="G115" s="141"/>
    </row>
    <row r="116" spans="1:7" s="127" customFormat="1" ht="30">
      <c r="A116" s="121" t="s">
        <v>201</v>
      </c>
      <c r="B116" s="120" t="s">
        <v>53</v>
      </c>
      <c r="C116" s="121" t="s">
        <v>89</v>
      </c>
      <c r="D116" s="121">
        <v>8.18</v>
      </c>
      <c r="E116" s="164">
        <f>2.12+0.05</f>
        <v>2.17</v>
      </c>
    </row>
    <row r="117" spans="1:7" s="127" customFormat="1">
      <c r="A117" s="121" t="s">
        <v>203</v>
      </c>
      <c r="B117" s="120" t="s">
        <v>51</v>
      </c>
      <c r="C117" s="121" t="s">
        <v>88</v>
      </c>
      <c r="D117" s="121">
        <v>0.5</v>
      </c>
      <c r="E117" s="164">
        <v>0.05</v>
      </c>
    </row>
    <row r="118" spans="1:7" s="127" customFormat="1" ht="30">
      <c r="A118" s="121" t="s">
        <v>204</v>
      </c>
      <c r="B118" s="120" t="s">
        <v>52</v>
      </c>
      <c r="C118" s="121" t="s">
        <v>12</v>
      </c>
      <c r="D118" s="121">
        <v>1.5</v>
      </c>
      <c r="E118" s="164">
        <f>0.1+0.02</f>
        <v>0.12000000000000001</v>
      </c>
    </row>
    <row r="119" spans="1:7" s="127" customFormat="1" ht="28.5">
      <c r="A119" s="128" t="s">
        <v>236</v>
      </c>
      <c r="B119" s="128" t="s">
        <v>84</v>
      </c>
      <c r="C119" s="128"/>
      <c r="D119" s="166">
        <f>D120</f>
        <v>2.8</v>
      </c>
      <c r="E119" s="166">
        <f>E120</f>
        <v>3.05</v>
      </c>
      <c r="F119" s="131"/>
      <c r="G119" s="168"/>
    </row>
    <row r="120" spans="1:7" s="127" customFormat="1" ht="60">
      <c r="A120" s="121" t="s">
        <v>201</v>
      </c>
      <c r="B120" s="120" t="s">
        <v>251</v>
      </c>
      <c r="C120" s="121" t="s">
        <v>90</v>
      </c>
      <c r="D120" s="133">
        <v>2.8</v>
      </c>
      <c r="E120" s="164">
        <v>3.05</v>
      </c>
    </row>
    <row r="121" spans="1:7" s="127" customFormat="1" ht="28.5">
      <c r="A121" s="128" t="s">
        <v>237</v>
      </c>
      <c r="B121" s="128" t="s">
        <v>62</v>
      </c>
      <c r="C121" s="128" t="s">
        <v>12</v>
      </c>
      <c r="D121" s="128">
        <v>8.33</v>
      </c>
      <c r="E121" s="166">
        <v>2.97</v>
      </c>
      <c r="F121" s="130"/>
      <c r="G121" s="168"/>
    </row>
    <row r="122" spans="1:7" s="127" customFormat="1">
      <c r="A122" s="128"/>
      <c r="B122" s="128"/>
      <c r="C122" s="128"/>
      <c r="D122" s="201"/>
      <c r="E122" s="166"/>
      <c r="F122" s="130"/>
      <c r="G122" s="168"/>
    </row>
    <row r="123" spans="1:7" s="127" customFormat="1" ht="142.5">
      <c r="A123" s="139" t="s">
        <v>238</v>
      </c>
      <c r="B123" s="145" t="s">
        <v>330</v>
      </c>
      <c r="C123" s="146" t="s">
        <v>332</v>
      </c>
      <c r="D123" s="202"/>
      <c r="E123" s="147" t="s">
        <v>331</v>
      </c>
    </row>
    <row r="124" spans="1:7" s="127" customFormat="1">
      <c r="A124" s="139"/>
      <c r="B124" s="145"/>
      <c r="C124" s="146"/>
      <c r="E124" s="147"/>
    </row>
    <row r="125" spans="1:7" s="136" customFormat="1">
      <c r="A125" s="128"/>
      <c r="B125" s="128" t="s">
        <v>63</v>
      </c>
      <c r="C125" s="128"/>
      <c r="D125" s="166">
        <f>D14+D48+D95+D102+D115+D119+D121</f>
        <v>100.4</v>
      </c>
      <c r="E125" s="166">
        <f>E14+E48+E95+E102+E115+E119+E121</f>
        <v>42.94</v>
      </c>
      <c r="F125" s="149"/>
    </row>
    <row r="126" spans="1:7" ht="20.25" customHeight="1">
      <c r="A126" s="126"/>
      <c r="B126" s="150" t="s">
        <v>64</v>
      </c>
      <c r="C126" s="151">
        <f>C127+C128+C129+C130</f>
        <v>2003.6000000000001</v>
      </c>
      <c r="D126" s="151"/>
      <c r="E126" s="169"/>
    </row>
    <row r="127" spans="1:7" ht="20.25" customHeight="1">
      <c r="A127" s="126">
        <v>1</v>
      </c>
      <c r="B127" s="150" t="s">
        <v>162</v>
      </c>
      <c r="C127" s="152">
        <v>521.1</v>
      </c>
      <c r="D127" s="152"/>
      <c r="E127" s="169"/>
      <c r="F127" s="178"/>
    </row>
    <row r="128" spans="1:7" ht="20.25" customHeight="1">
      <c r="A128" s="126">
        <v>2</v>
      </c>
      <c r="B128" s="150" t="s">
        <v>163</v>
      </c>
      <c r="C128" s="152">
        <v>547.4</v>
      </c>
      <c r="D128" s="152"/>
      <c r="E128" s="169"/>
    </row>
    <row r="129" spans="1:14" ht="20.25" customHeight="1">
      <c r="A129" s="126">
        <v>3</v>
      </c>
      <c r="B129" s="150" t="s">
        <v>164</v>
      </c>
      <c r="C129" s="152">
        <v>461.9</v>
      </c>
      <c r="D129" s="152"/>
      <c r="E129" s="169"/>
      <c r="F129" s="220"/>
      <c r="G129" s="221"/>
      <c r="H129" s="221"/>
      <c r="I129" s="221"/>
      <c r="J129" s="221"/>
      <c r="K129" s="221"/>
      <c r="L129" s="221"/>
      <c r="M129" s="221"/>
      <c r="N129" s="221"/>
    </row>
    <row r="130" spans="1:14" ht="20.25" customHeight="1">
      <c r="A130" s="126">
        <v>4</v>
      </c>
      <c r="B130" s="150" t="s">
        <v>165</v>
      </c>
      <c r="C130" s="152">
        <v>473.2</v>
      </c>
      <c r="D130" s="152"/>
      <c r="E130" s="169"/>
    </row>
    <row r="131" spans="1:14" s="127" customFormat="1">
      <c r="A131" s="110"/>
      <c r="B131" s="153"/>
      <c r="C131" s="110"/>
      <c r="D131" s="110"/>
      <c r="E131" s="154"/>
    </row>
    <row r="132" spans="1:14" s="127" customFormat="1">
      <c r="A132" s="110"/>
      <c r="B132" s="153"/>
      <c r="C132" s="110"/>
      <c r="D132" s="110"/>
      <c r="E132" s="154"/>
    </row>
    <row r="133" spans="1:14" s="109" customFormat="1" ht="30" customHeight="1">
      <c r="A133" s="110"/>
      <c r="B133" s="109" t="s">
        <v>336</v>
      </c>
      <c r="C133" s="218" t="s">
        <v>337</v>
      </c>
      <c r="D133" s="218"/>
      <c r="E133" s="218"/>
    </row>
    <row r="134" spans="1:14" s="109" customFormat="1" ht="30" customHeight="1">
      <c r="A134" s="110"/>
      <c r="B134" s="109" t="s">
        <v>239</v>
      </c>
      <c r="C134" s="219" t="s">
        <v>240</v>
      </c>
      <c r="D134" s="219"/>
      <c r="E134" s="219"/>
    </row>
    <row r="135" spans="1:14" s="127" customFormat="1">
      <c r="A135" s="110"/>
      <c r="B135" s="153"/>
      <c r="C135" s="110"/>
      <c r="D135" s="195"/>
      <c r="E135" s="179"/>
    </row>
    <row r="136" spans="1:14" s="127" customFormat="1">
      <c r="A136" s="110"/>
      <c r="B136" s="153"/>
      <c r="C136" s="110"/>
      <c r="D136" s="195"/>
      <c r="E136" s="154"/>
    </row>
    <row r="137" spans="1:14" s="127" customFormat="1">
      <c r="A137" s="110"/>
      <c r="B137" s="153"/>
      <c r="C137" s="110"/>
      <c r="D137" s="110"/>
      <c r="E137" s="154"/>
    </row>
    <row r="138" spans="1:14" s="127" customFormat="1">
      <c r="A138" s="155"/>
      <c r="B138" s="156"/>
      <c r="C138" s="155"/>
      <c r="D138" s="155"/>
      <c r="E138" s="170"/>
    </row>
    <row r="139" spans="1:14" s="127" customFormat="1">
      <c r="A139" s="155"/>
      <c r="B139" s="156"/>
      <c r="C139" s="155"/>
      <c r="D139" s="155"/>
      <c r="E139" s="170"/>
    </row>
    <row r="140" spans="1:14" s="127" customFormat="1">
      <c r="A140" s="155"/>
      <c r="B140" s="156"/>
      <c r="C140" s="155"/>
      <c r="D140" s="155"/>
      <c r="E140" s="170"/>
    </row>
    <row r="141" spans="1:14" s="127" customFormat="1">
      <c r="A141" s="155"/>
      <c r="B141" s="156"/>
      <c r="C141" s="155"/>
      <c r="D141" s="155"/>
      <c r="E141" s="170"/>
    </row>
    <row r="142" spans="1:14" s="127" customFormat="1">
      <c r="A142" s="155"/>
      <c r="B142" s="156"/>
      <c r="C142" s="155"/>
      <c r="D142" s="155"/>
      <c r="E142" s="170"/>
    </row>
    <row r="143" spans="1:14" s="127" customFormat="1">
      <c r="A143" s="155"/>
      <c r="B143" s="156"/>
      <c r="C143" s="155"/>
      <c r="D143" s="155"/>
      <c r="E143" s="170"/>
    </row>
    <row r="144" spans="1:14" s="127" customFormat="1">
      <c r="A144" s="155"/>
      <c r="B144" s="156"/>
      <c r="C144" s="155"/>
      <c r="D144" s="155"/>
      <c r="E144" s="170"/>
    </row>
    <row r="145" spans="1:5" s="127" customFormat="1">
      <c r="A145" s="155"/>
      <c r="B145" s="156"/>
      <c r="C145" s="155"/>
      <c r="D145" s="155"/>
      <c r="E145" s="170"/>
    </row>
    <row r="146" spans="1:5" s="127" customFormat="1">
      <c r="A146" s="155"/>
      <c r="B146" s="156"/>
      <c r="C146" s="155"/>
      <c r="D146" s="155"/>
      <c r="E146" s="170"/>
    </row>
    <row r="147" spans="1:5" s="127" customFormat="1">
      <c r="A147" s="155"/>
      <c r="B147" s="156"/>
      <c r="C147" s="155"/>
      <c r="D147" s="155"/>
      <c r="E147" s="170"/>
    </row>
    <row r="148" spans="1:5" s="127" customFormat="1">
      <c r="A148" s="155"/>
      <c r="B148" s="156"/>
      <c r="C148" s="155"/>
      <c r="D148" s="155"/>
      <c r="E148" s="170"/>
    </row>
    <row r="149" spans="1:5" s="127" customFormat="1">
      <c r="A149" s="155"/>
      <c r="B149" s="156"/>
      <c r="C149" s="155"/>
      <c r="D149" s="155"/>
      <c r="E149" s="170"/>
    </row>
    <row r="150" spans="1:5" s="127" customFormat="1">
      <c r="A150" s="155"/>
      <c r="B150" s="156"/>
      <c r="C150" s="155"/>
      <c r="D150" s="155"/>
      <c r="E150" s="170"/>
    </row>
    <row r="151" spans="1:5" s="127" customFormat="1">
      <c r="A151" s="155"/>
      <c r="B151" s="156"/>
      <c r="C151" s="155"/>
      <c r="D151" s="155"/>
      <c r="E151" s="170"/>
    </row>
    <row r="152" spans="1:5" s="127" customFormat="1">
      <c r="A152" s="155"/>
      <c r="B152" s="156"/>
      <c r="C152" s="155"/>
      <c r="D152" s="155"/>
      <c r="E152" s="170"/>
    </row>
    <row r="153" spans="1:5" s="127" customFormat="1">
      <c r="A153" s="155"/>
      <c r="B153" s="156"/>
      <c r="C153" s="155"/>
      <c r="D153" s="155"/>
      <c r="E153" s="170"/>
    </row>
    <row r="154" spans="1:5" s="127" customFormat="1">
      <c r="A154" s="155"/>
      <c r="B154" s="156"/>
      <c r="C154" s="155"/>
      <c r="D154" s="155"/>
      <c r="E154" s="170"/>
    </row>
    <row r="155" spans="1:5" s="127" customFormat="1">
      <c r="A155" s="125"/>
      <c r="B155" s="157"/>
      <c r="C155" s="125"/>
      <c r="D155" s="125"/>
      <c r="E155" s="168"/>
    </row>
    <row r="156" spans="1:5" s="127" customFormat="1">
      <c r="A156" s="125"/>
      <c r="B156" s="157"/>
      <c r="C156" s="125"/>
      <c r="D156" s="125"/>
      <c r="E156" s="168"/>
    </row>
    <row r="157" spans="1:5" s="127" customFormat="1">
      <c r="A157" s="125"/>
      <c r="B157" s="157"/>
      <c r="C157" s="125"/>
      <c r="D157" s="125"/>
      <c r="E157" s="168"/>
    </row>
    <row r="158" spans="1:5" s="127" customFormat="1">
      <c r="A158" s="125"/>
      <c r="B158" s="157"/>
      <c r="C158" s="125"/>
      <c r="D158" s="125"/>
      <c r="E158" s="168"/>
    </row>
    <row r="159" spans="1:5" s="127" customFormat="1">
      <c r="A159" s="125"/>
      <c r="B159" s="157"/>
      <c r="C159" s="125"/>
      <c r="D159" s="125"/>
      <c r="E159" s="168"/>
    </row>
    <row r="160" spans="1:5" s="127" customFormat="1">
      <c r="A160" s="125"/>
      <c r="B160" s="157"/>
      <c r="C160" s="125"/>
      <c r="D160" s="125"/>
      <c r="E160" s="168"/>
    </row>
    <row r="161" spans="2:5" s="127" customFormat="1">
      <c r="B161" s="156"/>
      <c r="E161" s="171"/>
    </row>
    <row r="162" spans="2:5" s="127" customFormat="1">
      <c r="B162" s="156"/>
      <c r="E162" s="171"/>
    </row>
    <row r="163" spans="2:5" s="127" customFormat="1">
      <c r="B163" s="156"/>
      <c r="E163" s="171"/>
    </row>
    <row r="164" spans="2:5" s="127" customFormat="1">
      <c r="B164" s="156"/>
      <c r="E164" s="171"/>
    </row>
    <row r="165" spans="2:5" s="127" customFormat="1">
      <c r="B165" s="156"/>
      <c r="E165" s="171"/>
    </row>
    <row r="166" spans="2:5" s="127" customFormat="1">
      <c r="B166" s="156"/>
      <c r="E166" s="171"/>
    </row>
    <row r="167" spans="2:5" s="127" customFormat="1">
      <c r="B167" s="156"/>
      <c r="E167" s="171"/>
    </row>
    <row r="168" spans="2:5" s="127" customFormat="1">
      <c r="B168" s="156"/>
      <c r="E168" s="171"/>
    </row>
    <row r="169" spans="2:5" s="127" customFormat="1">
      <c r="B169" s="156"/>
      <c r="E169" s="171"/>
    </row>
    <row r="170" spans="2:5" s="127" customFormat="1">
      <c r="B170" s="156"/>
      <c r="E170" s="171"/>
    </row>
    <row r="171" spans="2:5" s="127" customFormat="1">
      <c r="B171" s="156"/>
      <c r="E171" s="171"/>
    </row>
    <row r="172" spans="2:5" s="127" customFormat="1">
      <c r="B172" s="156"/>
      <c r="E172" s="171"/>
    </row>
    <row r="173" spans="2:5" s="127" customFormat="1">
      <c r="B173" s="156"/>
      <c r="E173" s="171"/>
    </row>
    <row r="174" spans="2:5" s="127" customFormat="1">
      <c r="B174" s="156"/>
      <c r="E174" s="171"/>
    </row>
    <row r="175" spans="2:5" s="127" customFormat="1">
      <c r="B175" s="156"/>
      <c r="E175" s="171"/>
    </row>
    <row r="176" spans="2:5" s="127" customFormat="1">
      <c r="B176" s="156"/>
      <c r="E176" s="171"/>
    </row>
    <row r="177" spans="2:4">
      <c r="B177" s="158"/>
      <c r="C177" s="127"/>
      <c r="D177" s="127"/>
    </row>
    <row r="178" spans="2:4">
      <c r="B178" s="158"/>
      <c r="C178" s="127"/>
      <c r="D178" s="127"/>
    </row>
    <row r="179" spans="2:4">
      <c r="B179" s="158"/>
      <c r="C179" s="127"/>
      <c r="D179" s="127"/>
    </row>
    <row r="180" spans="2:4">
      <c r="C180" s="127"/>
      <c r="D180" s="127"/>
    </row>
    <row r="181" spans="2:4">
      <c r="C181" s="127"/>
      <c r="D181" s="127"/>
    </row>
    <row r="182" spans="2:4">
      <c r="C182" s="127"/>
      <c r="D182" s="127"/>
    </row>
    <row r="183" spans="2:4">
      <c r="C183" s="127"/>
      <c r="D183" s="127"/>
    </row>
    <row r="184" spans="2:4">
      <c r="C184" s="127"/>
      <c r="D184" s="127"/>
    </row>
    <row r="185" spans="2:4">
      <c r="C185" s="127"/>
      <c r="D185" s="127"/>
    </row>
    <row r="186" spans="2:4">
      <c r="C186" s="127"/>
      <c r="D186" s="127"/>
    </row>
    <row r="187" spans="2:4">
      <c r="C187" s="127"/>
      <c r="D187" s="127"/>
    </row>
    <row r="188" spans="2:4">
      <c r="C188" s="127"/>
      <c r="D188" s="127"/>
    </row>
    <row r="189" spans="2:4">
      <c r="C189" s="127"/>
      <c r="D189" s="127"/>
    </row>
    <row r="190" spans="2:4">
      <c r="C190" s="127"/>
      <c r="D190" s="127"/>
    </row>
    <row r="191" spans="2:4">
      <c r="C191" s="127"/>
      <c r="D191" s="127"/>
    </row>
    <row r="192" spans="2:4">
      <c r="C192" s="127"/>
      <c r="D192" s="127"/>
    </row>
    <row r="193" spans="3:4">
      <c r="C193" s="127"/>
      <c r="D193" s="127"/>
    </row>
  </sheetData>
  <mergeCells count="15">
    <mergeCell ref="A7:E7"/>
    <mergeCell ref="C1:E1"/>
    <mergeCell ref="C2:E2"/>
    <mergeCell ref="C3:E3"/>
    <mergeCell ref="A5:E5"/>
    <mergeCell ref="A6:E6"/>
    <mergeCell ref="C134:E134"/>
    <mergeCell ref="A9:F9"/>
    <mergeCell ref="A10:F10"/>
    <mergeCell ref="A8:E8"/>
    <mergeCell ref="C133:E133"/>
    <mergeCell ref="F129:N129"/>
    <mergeCell ref="G15:J15"/>
    <mergeCell ref="F32:H32"/>
    <mergeCell ref="F42:J42"/>
  </mergeCells>
  <pageMargins left="0.51181102362204722" right="0.31496062992125984" top="0.74803149606299213" bottom="0.74803149606299213" header="0.31496062992125984" footer="0.31496062992125984"/>
  <pageSetup paperSize="9" scale="90" orientation="portrait" r:id="rId1"/>
  <rowBreaks count="4" manualBreakCount="4">
    <brk id="31" max="4" man="1"/>
    <brk id="56" max="4" man="1"/>
    <brk id="78" max="4" man="1"/>
    <brk id="98" max="4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N192"/>
  <sheetViews>
    <sheetView view="pageBreakPreview" zoomScaleSheetLayoutView="100" workbookViewId="0">
      <selection activeCell="C2" sqref="C2:E2"/>
    </sheetView>
  </sheetViews>
  <sheetFormatPr defaultColWidth="9.140625" defaultRowHeight="15"/>
  <cols>
    <col min="1" max="1" width="8.140625" style="123" customWidth="1"/>
    <col min="2" max="2" width="48.7109375" style="123" customWidth="1"/>
    <col min="3" max="3" width="15.42578125" style="123" customWidth="1"/>
    <col min="4" max="4" width="9" style="123" customWidth="1"/>
    <col min="5" max="5" width="13.7109375" style="172" customWidth="1"/>
    <col min="6" max="16384" width="9.140625" style="123"/>
  </cols>
  <sheetData>
    <row r="1" spans="1:10">
      <c r="A1" s="122" t="s">
        <v>107</v>
      </c>
      <c r="B1" s="122"/>
      <c r="C1" s="215" t="s">
        <v>26</v>
      </c>
      <c r="D1" s="215"/>
      <c r="E1" s="215"/>
    </row>
    <row r="2" spans="1:10">
      <c r="A2" s="122"/>
      <c r="B2" s="122"/>
      <c r="C2" s="215" t="s">
        <v>333</v>
      </c>
      <c r="D2" s="215"/>
      <c r="E2" s="215"/>
    </row>
    <row r="3" spans="1:10">
      <c r="A3" s="122"/>
      <c r="B3" s="122"/>
      <c r="C3" s="215" t="s">
        <v>335</v>
      </c>
      <c r="D3" s="215"/>
      <c r="E3" s="215"/>
    </row>
    <row r="4" spans="1:10">
      <c r="A4" s="122"/>
      <c r="B4" s="122"/>
      <c r="C4" s="122"/>
      <c r="D4" s="122"/>
      <c r="E4" s="162"/>
    </row>
    <row r="5" spans="1:10">
      <c r="A5" s="214" t="s">
        <v>1</v>
      </c>
      <c r="B5" s="214"/>
      <c r="C5" s="214"/>
      <c r="D5" s="214"/>
      <c r="E5" s="214"/>
    </row>
    <row r="6" spans="1:10">
      <c r="A6" s="214" t="s">
        <v>2</v>
      </c>
      <c r="B6" s="214"/>
      <c r="C6" s="214"/>
      <c r="D6" s="214"/>
      <c r="E6" s="214"/>
    </row>
    <row r="7" spans="1:10" ht="18.75">
      <c r="A7" s="214" t="s">
        <v>3</v>
      </c>
      <c r="B7" s="214"/>
      <c r="C7" s="214"/>
      <c r="D7" s="214"/>
      <c r="E7" s="214"/>
      <c r="F7" s="159"/>
    </row>
    <row r="8" spans="1:10">
      <c r="A8" s="214" t="s">
        <v>4</v>
      </c>
      <c r="B8" s="214"/>
      <c r="C8" s="214"/>
      <c r="D8" s="214"/>
      <c r="E8" s="214"/>
    </row>
    <row r="9" spans="1:10">
      <c r="A9" s="214" t="s">
        <v>171</v>
      </c>
      <c r="B9" s="214"/>
      <c r="C9" s="214"/>
      <c r="D9" s="214"/>
      <c r="E9" s="214"/>
      <c r="F9" s="124"/>
    </row>
    <row r="10" spans="1:10">
      <c r="A10" s="214" t="s">
        <v>170</v>
      </c>
      <c r="B10" s="214"/>
      <c r="C10" s="214"/>
      <c r="D10" s="214"/>
      <c r="E10" s="214"/>
      <c r="F10" s="203"/>
    </row>
    <row r="11" spans="1:10">
      <c r="A11" s="124"/>
      <c r="B11" s="124"/>
      <c r="C11" s="124"/>
      <c r="D11" s="124"/>
      <c r="E11" s="163"/>
    </row>
    <row r="12" spans="1:10" s="125" customFormat="1" ht="76.5" customHeight="1">
      <c r="A12" s="121" t="s">
        <v>0</v>
      </c>
      <c r="B12" s="121" t="s">
        <v>5</v>
      </c>
      <c r="C12" s="121" t="s">
        <v>6</v>
      </c>
      <c r="D12" s="121" t="s">
        <v>309</v>
      </c>
      <c r="E12" s="164" t="s">
        <v>7</v>
      </c>
    </row>
    <row r="13" spans="1:10" s="127" customFormat="1">
      <c r="A13" s="126">
        <v>1</v>
      </c>
      <c r="B13" s="126">
        <v>2</v>
      </c>
      <c r="C13" s="126">
        <v>3</v>
      </c>
      <c r="D13" s="126">
        <v>4</v>
      </c>
      <c r="E13" s="165">
        <v>5</v>
      </c>
    </row>
    <row r="14" spans="1:10" s="130" customFormat="1" ht="28.5">
      <c r="A14" s="128" t="s">
        <v>172</v>
      </c>
      <c r="B14" s="128" t="s">
        <v>174</v>
      </c>
      <c r="C14" s="128"/>
      <c r="D14" s="128"/>
      <c r="E14" s="166">
        <f>E15+E17+E20+E22+E24+E26+E29+E31+E33+E35+E38+E41+E43+E46</f>
        <v>9.379999999999999</v>
      </c>
    </row>
    <row r="15" spans="1:10" s="130" customFormat="1" ht="45" customHeight="1">
      <c r="A15" s="128" t="s">
        <v>200</v>
      </c>
      <c r="B15" s="132" t="s">
        <v>175</v>
      </c>
      <c r="C15" s="128"/>
      <c r="D15" s="128"/>
      <c r="E15" s="166">
        <f>E16</f>
        <v>1</v>
      </c>
      <c r="F15" s="131"/>
      <c r="G15" s="224"/>
      <c r="H15" s="224"/>
      <c r="I15" s="224"/>
      <c r="J15" s="224"/>
    </row>
    <row r="16" spans="1:10" s="130" customFormat="1" ht="60">
      <c r="A16" s="121" t="s">
        <v>201</v>
      </c>
      <c r="B16" s="120" t="s">
        <v>179</v>
      </c>
      <c r="C16" s="121" t="s">
        <v>12</v>
      </c>
      <c r="D16" s="121"/>
      <c r="E16" s="164">
        <v>1</v>
      </c>
      <c r="F16" s="131"/>
      <c r="G16" s="131"/>
    </row>
    <row r="17" spans="1:8" s="130" customFormat="1">
      <c r="A17" s="128" t="s">
        <v>202</v>
      </c>
      <c r="B17" s="132" t="s">
        <v>176</v>
      </c>
      <c r="C17" s="121"/>
      <c r="D17" s="121"/>
      <c r="E17" s="166">
        <f>E18+E19</f>
        <v>1.03</v>
      </c>
    </row>
    <row r="18" spans="1:8" s="130" customFormat="1" ht="30">
      <c r="A18" s="121" t="s">
        <v>201</v>
      </c>
      <c r="B18" s="120" t="s">
        <v>180</v>
      </c>
      <c r="C18" s="121" t="s">
        <v>12</v>
      </c>
      <c r="D18" s="121"/>
      <c r="E18" s="164">
        <f>0.44+0.07</f>
        <v>0.51</v>
      </c>
    </row>
    <row r="19" spans="1:8" s="130" customFormat="1" ht="30">
      <c r="A19" s="121" t="s">
        <v>203</v>
      </c>
      <c r="B19" s="120" t="s">
        <v>181</v>
      </c>
      <c r="C19" s="121" t="s">
        <v>12</v>
      </c>
      <c r="D19" s="121"/>
      <c r="E19" s="164">
        <f>0.44+0.08</f>
        <v>0.52</v>
      </c>
    </row>
    <row r="20" spans="1:8" s="130" customFormat="1">
      <c r="A20" s="128" t="s">
        <v>206</v>
      </c>
      <c r="B20" s="132" t="s">
        <v>177</v>
      </c>
      <c r="C20" s="121"/>
      <c r="D20" s="121"/>
      <c r="E20" s="166">
        <f>E21</f>
        <v>0.97</v>
      </c>
    </row>
    <row r="21" spans="1:8" s="130" customFormat="1" ht="60">
      <c r="A21" s="121" t="s">
        <v>201</v>
      </c>
      <c r="B21" s="120" t="s">
        <v>178</v>
      </c>
      <c r="C21" s="121" t="s">
        <v>12</v>
      </c>
      <c r="D21" s="121"/>
      <c r="E21" s="164">
        <v>0.97</v>
      </c>
    </row>
    <row r="22" spans="1:8" s="130" customFormat="1">
      <c r="A22" s="128" t="s">
        <v>207</v>
      </c>
      <c r="B22" s="132" t="s">
        <v>220</v>
      </c>
      <c r="C22" s="121"/>
      <c r="D22" s="121"/>
      <c r="E22" s="166">
        <f>E23</f>
        <v>0.15</v>
      </c>
    </row>
    <row r="23" spans="1:8" s="130" customFormat="1" ht="30">
      <c r="A23" s="121" t="s">
        <v>201</v>
      </c>
      <c r="B23" s="120" t="s">
        <v>72</v>
      </c>
      <c r="C23" s="121" t="s">
        <v>12</v>
      </c>
      <c r="D23" s="121"/>
      <c r="E23" s="164">
        <v>0.15</v>
      </c>
    </row>
    <row r="24" spans="1:8" s="130" customFormat="1">
      <c r="A24" s="128" t="s">
        <v>208</v>
      </c>
      <c r="B24" s="132" t="s">
        <v>182</v>
      </c>
      <c r="C24" s="121"/>
      <c r="D24" s="121"/>
      <c r="E24" s="166">
        <f>E25</f>
        <v>0.97</v>
      </c>
    </row>
    <row r="25" spans="1:8" s="130" customFormat="1" ht="30">
      <c r="A25" s="121" t="s">
        <v>201</v>
      </c>
      <c r="B25" s="120" t="s">
        <v>185</v>
      </c>
      <c r="C25" s="121" t="s">
        <v>12</v>
      </c>
      <c r="D25" s="121"/>
      <c r="E25" s="164">
        <v>0.97</v>
      </c>
    </row>
    <row r="26" spans="1:8" s="130" customFormat="1" ht="28.5">
      <c r="A26" s="128" t="s">
        <v>209</v>
      </c>
      <c r="B26" s="132" t="s">
        <v>187</v>
      </c>
      <c r="C26" s="121"/>
      <c r="D26" s="121"/>
      <c r="E26" s="166">
        <f>E27+E28</f>
        <v>0.25</v>
      </c>
    </row>
    <row r="27" spans="1:8" s="130" customFormat="1" ht="60">
      <c r="A27" s="121" t="s">
        <v>201</v>
      </c>
      <c r="B27" s="120" t="s">
        <v>183</v>
      </c>
      <c r="C27" s="121" t="s">
        <v>12</v>
      </c>
      <c r="D27" s="121"/>
      <c r="E27" s="164">
        <v>0.12</v>
      </c>
    </row>
    <row r="28" spans="1:8" s="130" customFormat="1" ht="30">
      <c r="A28" s="121" t="s">
        <v>203</v>
      </c>
      <c r="B28" s="120" t="s">
        <v>184</v>
      </c>
      <c r="C28" s="121" t="s">
        <v>12</v>
      </c>
      <c r="D28" s="121"/>
      <c r="E28" s="164">
        <v>0.13</v>
      </c>
    </row>
    <row r="29" spans="1:8" s="130" customFormat="1" ht="42.75">
      <c r="A29" s="128" t="s">
        <v>210</v>
      </c>
      <c r="B29" s="132" t="s">
        <v>186</v>
      </c>
      <c r="C29" s="121"/>
      <c r="D29" s="121"/>
      <c r="E29" s="166">
        <f>E30</f>
        <v>0.49</v>
      </c>
    </row>
    <row r="30" spans="1:8" s="130" customFormat="1" ht="30">
      <c r="A30" s="121" t="s">
        <v>201</v>
      </c>
      <c r="B30" s="120" t="s">
        <v>243</v>
      </c>
      <c r="C30" s="121" t="s">
        <v>12</v>
      </c>
      <c r="D30" s="121"/>
      <c r="E30" s="164">
        <v>0.49</v>
      </c>
    </row>
    <row r="31" spans="1:8" s="130" customFormat="1" ht="42.75">
      <c r="A31" s="128" t="s">
        <v>211</v>
      </c>
      <c r="B31" s="132" t="s">
        <v>188</v>
      </c>
      <c r="C31" s="121"/>
      <c r="D31" s="121"/>
      <c r="E31" s="166">
        <f>E32</f>
        <v>0.35</v>
      </c>
    </row>
    <row r="32" spans="1:8" s="130" customFormat="1" ht="45">
      <c r="A32" s="121" t="s">
        <v>201</v>
      </c>
      <c r="B32" s="120" t="s">
        <v>189</v>
      </c>
      <c r="C32" s="121" t="s">
        <v>12</v>
      </c>
      <c r="D32" s="121"/>
      <c r="E32" s="164">
        <v>0.35</v>
      </c>
      <c r="F32" s="230"/>
      <c r="G32" s="224"/>
      <c r="H32" s="224"/>
    </row>
    <row r="33" spans="1:10" s="130" customFormat="1">
      <c r="A33" s="128" t="s">
        <v>212</v>
      </c>
      <c r="B33" s="132" t="s">
        <v>190</v>
      </c>
      <c r="C33" s="121"/>
      <c r="D33" s="121"/>
      <c r="E33" s="166">
        <f>E34</f>
        <v>0.98</v>
      </c>
    </row>
    <row r="34" spans="1:10" s="130" customFormat="1" ht="60">
      <c r="A34" s="121" t="s">
        <v>201</v>
      </c>
      <c r="B34" s="120" t="s">
        <v>191</v>
      </c>
      <c r="C34" s="121" t="s">
        <v>12</v>
      </c>
      <c r="D34" s="121"/>
      <c r="E34" s="164">
        <v>0.98</v>
      </c>
    </row>
    <row r="35" spans="1:10" s="130" customFormat="1">
      <c r="A35" s="128" t="s">
        <v>213</v>
      </c>
      <c r="B35" s="132" t="s">
        <v>192</v>
      </c>
      <c r="C35" s="121"/>
      <c r="D35" s="121"/>
      <c r="E35" s="166">
        <f>E36+E37</f>
        <v>0.75</v>
      </c>
    </row>
    <row r="36" spans="1:10" s="130" customFormat="1" ht="45">
      <c r="A36" s="121" t="s">
        <v>201</v>
      </c>
      <c r="B36" s="120" t="s">
        <v>193</v>
      </c>
      <c r="C36" s="121" t="s">
        <v>12</v>
      </c>
      <c r="D36" s="121"/>
      <c r="E36" s="164">
        <v>0.5</v>
      </c>
    </row>
    <row r="37" spans="1:10" s="130" customFormat="1" ht="30">
      <c r="A37" s="121" t="s">
        <v>203</v>
      </c>
      <c r="B37" s="120" t="s">
        <v>224</v>
      </c>
      <c r="C37" s="121" t="s">
        <v>12</v>
      </c>
      <c r="D37" s="121"/>
      <c r="E37" s="164">
        <v>0.25</v>
      </c>
    </row>
    <row r="38" spans="1:10" s="130" customFormat="1">
      <c r="A38" s="128" t="s">
        <v>214</v>
      </c>
      <c r="B38" s="132" t="s">
        <v>194</v>
      </c>
      <c r="C38" s="121"/>
      <c r="D38" s="121"/>
      <c r="E38" s="166">
        <f>E39+E40</f>
        <v>0.75</v>
      </c>
    </row>
    <row r="39" spans="1:10" s="130" customFormat="1" ht="45">
      <c r="A39" s="121" t="s">
        <v>201</v>
      </c>
      <c r="B39" s="120" t="s">
        <v>244</v>
      </c>
      <c r="C39" s="121" t="s">
        <v>12</v>
      </c>
      <c r="D39" s="121"/>
      <c r="E39" s="164">
        <v>0.5</v>
      </c>
    </row>
    <row r="40" spans="1:10" s="130" customFormat="1" ht="30">
      <c r="A40" s="121" t="s">
        <v>203</v>
      </c>
      <c r="B40" s="120" t="s">
        <v>224</v>
      </c>
      <c r="C40" s="121" t="s">
        <v>12</v>
      </c>
      <c r="D40" s="121"/>
      <c r="E40" s="164">
        <v>0.25</v>
      </c>
    </row>
    <row r="41" spans="1:10" s="130" customFormat="1" ht="30">
      <c r="A41" s="128" t="s">
        <v>215</v>
      </c>
      <c r="B41" s="132" t="s">
        <v>196</v>
      </c>
      <c r="C41" s="121" t="s">
        <v>12</v>
      </c>
      <c r="D41" s="121"/>
      <c r="E41" s="166">
        <f>E42</f>
        <v>0.75</v>
      </c>
    </row>
    <row r="42" spans="1:10" s="130" customFormat="1" ht="49.5" customHeight="1">
      <c r="A42" s="121" t="s">
        <v>201</v>
      </c>
      <c r="B42" s="120" t="s">
        <v>195</v>
      </c>
      <c r="C42" s="121" t="s">
        <v>12</v>
      </c>
      <c r="D42" s="121"/>
      <c r="E42" s="164">
        <v>0.75</v>
      </c>
      <c r="F42" s="239"/>
      <c r="G42" s="240"/>
      <c r="H42" s="240"/>
      <c r="I42" s="240"/>
      <c r="J42" s="240"/>
    </row>
    <row r="43" spans="1:10" s="130" customFormat="1">
      <c r="A43" s="128" t="s">
        <v>216</v>
      </c>
      <c r="B43" s="132" t="s">
        <v>197</v>
      </c>
      <c r="C43" s="121"/>
      <c r="D43" s="121"/>
      <c r="E43" s="166">
        <f>E44+E45</f>
        <v>0.85000000000000009</v>
      </c>
    </row>
    <row r="44" spans="1:10" s="130" customFormat="1" ht="45">
      <c r="A44" s="121" t="s">
        <v>201</v>
      </c>
      <c r="B44" s="120" t="s">
        <v>81</v>
      </c>
      <c r="C44" s="121" t="s">
        <v>12</v>
      </c>
      <c r="D44" s="121"/>
      <c r="E44" s="164">
        <v>0.4</v>
      </c>
    </row>
    <row r="45" spans="1:10" s="130" customFormat="1" ht="30">
      <c r="A45" s="121" t="s">
        <v>203</v>
      </c>
      <c r="B45" s="120" t="s">
        <v>82</v>
      </c>
      <c r="C45" s="121" t="s">
        <v>12</v>
      </c>
      <c r="D45" s="121"/>
      <c r="E45" s="164">
        <v>0.45</v>
      </c>
    </row>
    <row r="46" spans="1:10" s="130" customFormat="1">
      <c r="A46" s="128" t="s">
        <v>217</v>
      </c>
      <c r="B46" s="132" t="s">
        <v>198</v>
      </c>
      <c r="C46" s="121"/>
      <c r="D46" s="121"/>
      <c r="E46" s="166">
        <f>E47</f>
        <v>0.09</v>
      </c>
    </row>
    <row r="47" spans="1:10" s="130" customFormat="1" ht="30">
      <c r="A47" s="121" t="s">
        <v>201</v>
      </c>
      <c r="B47" s="120" t="s">
        <v>199</v>
      </c>
      <c r="C47" s="121" t="s">
        <v>12</v>
      </c>
      <c r="D47" s="121"/>
      <c r="E47" s="164">
        <v>0.09</v>
      </c>
    </row>
    <row r="48" spans="1:10" s="136" customFormat="1" ht="29.25">
      <c r="A48" s="134" t="s">
        <v>218</v>
      </c>
      <c r="B48" s="135" t="s">
        <v>173</v>
      </c>
      <c r="C48" s="135"/>
      <c r="D48" s="166">
        <f>D49+D51+D53+D57+D59+D61+D64+D66+D68+D77+D81+D85+D88+D92</f>
        <v>23.21</v>
      </c>
      <c r="E48" s="166">
        <f>E49+E51+E53+E57+E59+E61+E64+E66+E68+E77+E81+E85+E88+E92</f>
        <v>3.3500000000000005</v>
      </c>
      <c r="F48" s="131"/>
      <c r="G48" s="167"/>
    </row>
    <row r="49" spans="1:6" s="127" customFormat="1" ht="28.5">
      <c r="A49" s="128" t="s">
        <v>200</v>
      </c>
      <c r="B49" s="134" t="s">
        <v>245</v>
      </c>
      <c r="C49" s="128"/>
      <c r="D49" s="166">
        <f>D50</f>
        <v>0.24</v>
      </c>
      <c r="E49" s="166">
        <f>E50</f>
        <v>0.12</v>
      </c>
      <c r="F49" s="171"/>
    </row>
    <row r="50" spans="1:6" s="127" customFormat="1" ht="30">
      <c r="A50" s="121" t="s">
        <v>201</v>
      </c>
      <c r="B50" s="137" t="s">
        <v>10</v>
      </c>
      <c r="C50" s="121" t="s">
        <v>28</v>
      </c>
      <c r="D50" s="121">
        <v>0.24</v>
      </c>
      <c r="E50" s="133">
        <v>0.12</v>
      </c>
    </row>
    <row r="51" spans="1:6" s="125" customFormat="1">
      <c r="A51" s="128" t="s">
        <v>202</v>
      </c>
      <c r="B51" s="134" t="s">
        <v>13</v>
      </c>
      <c r="C51" s="128"/>
      <c r="D51" s="166">
        <f>D52</f>
        <v>0.51</v>
      </c>
      <c r="E51" s="166">
        <f>E52</f>
        <v>0.08</v>
      </c>
    </row>
    <row r="52" spans="1:6" s="125" customFormat="1" ht="30">
      <c r="A52" s="121" t="s">
        <v>201</v>
      </c>
      <c r="B52" s="137" t="s">
        <v>14</v>
      </c>
      <c r="C52" s="121" t="s">
        <v>11</v>
      </c>
      <c r="D52" s="121">
        <f>0.2+0.31</f>
        <v>0.51</v>
      </c>
      <c r="E52" s="133">
        <v>0.08</v>
      </c>
    </row>
    <row r="53" spans="1:6" s="125" customFormat="1">
      <c r="A53" s="128" t="s">
        <v>206</v>
      </c>
      <c r="B53" s="134" t="s">
        <v>74</v>
      </c>
      <c r="C53" s="128"/>
      <c r="D53" s="166">
        <f>D54+D55+D56</f>
        <v>2.7300000000000004</v>
      </c>
      <c r="E53" s="166">
        <f>E54+E55+E56</f>
        <v>0.71</v>
      </c>
    </row>
    <row r="54" spans="1:6" s="125" customFormat="1" ht="60">
      <c r="A54" s="121" t="s">
        <v>201</v>
      </c>
      <c r="B54" s="137" t="s">
        <v>75</v>
      </c>
      <c r="C54" s="121" t="s">
        <v>11</v>
      </c>
      <c r="D54" s="121">
        <v>0.03</v>
      </c>
      <c r="E54" s="133">
        <v>0.06</v>
      </c>
    </row>
    <row r="55" spans="1:6" s="127" customFormat="1">
      <c r="A55" s="121" t="s">
        <v>203</v>
      </c>
      <c r="B55" s="137" t="s">
        <v>18</v>
      </c>
      <c r="C55" s="121" t="s">
        <v>28</v>
      </c>
      <c r="D55" s="121">
        <v>1.1000000000000001</v>
      </c>
      <c r="E55" s="133">
        <v>0.2</v>
      </c>
    </row>
    <row r="56" spans="1:6" s="127" customFormat="1" ht="30">
      <c r="A56" s="121" t="s">
        <v>204</v>
      </c>
      <c r="B56" s="137" t="s">
        <v>19</v>
      </c>
      <c r="C56" s="121" t="s">
        <v>12</v>
      </c>
      <c r="D56" s="121">
        <v>1.6</v>
      </c>
      <c r="E56" s="133">
        <f>0.2+0.25</f>
        <v>0.45</v>
      </c>
    </row>
    <row r="57" spans="1:6" s="127" customFormat="1" ht="28.5">
      <c r="A57" s="128" t="s">
        <v>207</v>
      </c>
      <c r="B57" s="134" t="s">
        <v>15</v>
      </c>
      <c r="C57" s="128"/>
      <c r="D57" s="166">
        <f>D58</f>
        <v>0.48000000000000004</v>
      </c>
      <c r="E57" s="166">
        <f>E58</f>
        <v>0.08</v>
      </c>
    </row>
    <row r="58" spans="1:6" s="127" customFormat="1" ht="30">
      <c r="A58" s="121" t="s">
        <v>201</v>
      </c>
      <c r="B58" s="137" t="s">
        <v>16</v>
      </c>
      <c r="C58" s="121" t="s">
        <v>28</v>
      </c>
      <c r="D58" s="121">
        <f>0.28+0.2</f>
        <v>0.48000000000000004</v>
      </c>
      <c r="E58" s="133">
        <v>0.08</v>
      </c>
    </row>
    <row r="59" spans="1:6" s="127" customFormat="1" ht="28.5">
      <c r="A59" s="128" t="s">
        <v>208</v>
      </c>
      <c r="B59" s="134" t="s">
        <v>29</v>
      </c>
      <c r="C59" s="128"/>
      <c r="D59" s="166">
        <f>D60</f>
        <v>0.14000000000000001</v>
      </c>
      <c r="E59" s="166">
        <f>E60</f>
        <v>0.08</v>
      </c>
    </row>
    <row r="60" spans="1:6" s="127" customFormat="1" ht="45">
      <c r="A60" s="121" t="s">
        <v>201</v>
      </c>
      <c r="B60" s="137" t="s">
        <v>219</v>
      </c>
      <c r="C60" s="121" t="s">
        <v>11</v>
      </c>
      <c r="D60" s="121">
        <v>0.14000000000000001</v>
      </c>
      <c r="E60" s="133">
        <v>0.08</v>
      </c>
    </row>
    <row r="61" spans="1:6" s="127" customFormat="1">
      <c r="A61" s="128" t="s">
        <v>209</v>
      </c>
      <c r="B61" s="132" t="s">
        <v>302</v>
      </c>
      <c r="C61" s="128"/>
      <c r="D61" s="166">
        <f>D62+D63</f>
        <v>0.15000000000000002</v>
      </c>
      <c r="E61" s="166">
        <f>E62+E63</f>
        <v>0.12000000000000001</v>
      </c>
    </row>
    <row r="62" spans="1:6" s="127" customFormat="1">
      <c r="A62" s="121" t="s">
        <v>8</v>
      </c>
      <c r="B62" s="120" t="s">
        <v>31</v>
      </c>
      <c r="C62" s="121" t="s">
        <v>11</v>
      </c>
      <c r="D62" s="121">
        <v>0.05</v>
      </c>
      <c r="E62" s="133">
        <v>0.02</v>
      </c>
    </row>
    <row r="63" spans="1:6" s="127" customFormat="1" ht="45">
      <c r="A63" s="121" t="s">
        <v>9</v>
      </c>
      <c r="B63" s="120" t="s">
        <v>32</v>
      </c>
      <c r="C63" s="121" t="s">
        <v>12</v>
      </c>
      <c r="D63" s="121">
        <v>0.1</v>
      </c>
      <c r="E63" s="133">
        <f>0.07+0.03</f>
        <v>0.1</v>
      </c>
    </row>
    <row r="64" spans="1:6" s="127" customFormat="1" ht="42.75">
      <c r="A64" s="128" t="s">
        <v>210</v>
      </c>
      <c r="B64" s="134" t="s">
        <v>73</v>
      </c>
      <c r="C64" s="128"/>
      <c r="D64" s="166">
        <f>D65</f>
        <v>0.11</v>
      </c>
      <c r="E64" s="166">
        <f>E65</f>
        <v>7.0000000000000007E-2</v>
      </c>
    </row>
    <row r="65" spans="1:5" s="127" customFormat="1" ht="30">
      <c r="A65" s="121" t="s">
        <v>201</v>
      </c>
      <c r="B65" s="137" t="s">
        <v>17</v>
      </c>
      <c r="C65" s="121" t="s">
        <v>11</v>
      </c>
      <c r="D65" s="121">
        <v>0.11</v>
      </c>
      <c r="E65" s="164">
        <v>7.0000000000000007E-2</v>
      </c>
    </row>
    <row r="66" spans="1:5" s="127" customFormat="1">
      <c r="A66" s="128" t="s">
        <v>211</v>
      </c>
      <c r="B66" s="134" t="s">
        <v>20</v>
      </c>
      <c r="C66" s="128"/>
      <c r="D66" s="166">
        <f>D67</f>
        <v>0.36</v>
      </c>
      <c r="E66" s="166">
        <f>E67</f>
        <v>0.06</v>
      </c>
    </row>
    <row r="67" spans="1:5" s="127" customFormat="1" ht="30">
      <c r="A67" s="121" t="s">
        <v>8</v>
      </c>
      <c r="B67" s="137" t="s">
        <v>79</v>
      </c>
      <c r="C67" s="121" t="s">
        <v>11</v>
      </c>
      <c r="D67" s="121">
        <v>0.36</v>
      </c>
      <c r="E67" s="133">
        <v>0.06</v>
      </c>
    </row>
    <row r="68" spans="1:5" s="127" customFormat="1">
      <c r="A68" s="128" t="s">
        <v>212</v>
      </c>
      <c r="B68" s="132" t="s">
        <v>36</v>
      </c>
      <c r="C68" s="128"/>
      <c r="D68" s="166">
        <f>D69+D70+D71+D72+D73+D74+D75+D76</f>
        <v>6.31</v>
      </c>
      <c r="E68" s="166">
        <f>E69+E70+E71+E72+E73+E74+E75+E76</f>
        <v>0.53</v>
      </c>
    </row>
    <row r="69" spans="1:5" s="127" customFormat="1">
      <c r="A69" s="121" t="s">
        <v>201</v>
      </c>
      <c r="B69" s="120" t="s">
        <v>37</v>
      </c>
      <c r="C69" s="121" t="s">
        <v>42</v>
      </c>
      <c r="D69" s="121">
        <v>0.05</v>
      </c>
      <c r="E69" s="133">
        <v>0.01</v>
      </c>
    </row>
    <row r="70" spans="1:5" s="127" customFormat="1">
      <c r="A70" s="121" t="s">
        <v>203</v>
      </c>
      <c r="B70" s="120" t="s">
        <v>38</v>
      </c>
      <c r="C70" s="121" t="s">
        <v>42</v>
      </c>
      <c r="D70" s="133">
        <v>0.8</v>
      </c>
      <c r="E70" s="133">
        <v>0.05</v>
      </c>
    </row>
    <row r="71" spans="1:5" s="127" customFormat="1" ht="30">
      <c r="A71" s="121" t="s">
        <v>204</v>
      </c>
      <c r="B71" s="120" t="s">
        <v>39</v>
      </c>
      <c r="C71" s="121" t="s">
        <v>42</v>
      </c>
      <c r="D71" s="121">
        <v>0.28000000000000003</v>
      </c>
      <c r="E71" s="133">
        <v>0.05</v>
      </c>
    </row>
    <row r="72" spans="1:5" s="127" customFormat="1" ht="30">
      <c r="A72" s="121" t="s">
        <v>205</v>
      </c>
      <c r="B72" s="120" t="s">
        <v>40</v>
      </c>
      <c r="C72" s="121" t="s">
        <v>42</v>
      </c>
      <c r="D72" s="121">
        <v>2.2799999999999998</v>
      </c>
      <c r="E72" s="133">
        <f>0.03+0.11</f>
        <v>0.14000000000000001</v>
      </c>
    </row>
    <row r="73" spans="1:5" s="127" customFormat="1" ht="30">
      <c r="A73" s="121" t="s">
        <v>225</v>
      </c>
      <c r="B73" s="120" t="s">
        <v>41</v>
      </c>
      <c r="C73" s="121" t="s">
        <v>12</v>
      </c>
      <c r="D73" s="121">
        <v>0.9</v>
      </c>
      <c r="E73" s="133">
        <v>0.14000000000000001</v>
      </c>
    </row>
    <row r="74" spans="1:5" s="127" customFormat="1" ht="30">
      <c r="A74" s="121" t="s">
        <v>226</v>
      </c>
      <c r="B74" s="120" t="s">
        <v>33</v>
      </c>
      <c r="C74" s="121" t="s">
        <v>11</v>
      </c>
      <c r="D74" s="121">
        <v>0.05</v>
      </c>
      <c r="E74" s="133">
        <v>0.03</v>
      </c>
    </row>
    <row r="75" spans="1:5" s="127" customFormat="1" ht="30">
      <c r="A75" s="121" t="s">
        <v>227</v>
      </c>
      <c r="B75" s="120" t="s">
        <v>34</v>
      </c>
      <c r="C75" s="121" t="s">
        <v>12</v>
      </c>
      <c r="D75" s="121">
        <v>1.9</v>
      </c>
      <c r="E75" s="133">
        <v>0.08</v>
      </c>
    </row>
    <row r="76" spans="1:5" s="127" customFormat="1" ht="30">
      <c r="A76" s="121" t="s">
        <v>228</v>
      </c>
      <c r="B76" s="120" t="s">
        <v>35</v>
      </c>
      <c r="C76" s="121" t="s">
        <v>12</v>
      </c>
      <c r="D76" s="121">
        <v>0.05</v>
      </c>
      <c r="E76" s="133">
        <v>0.03</v>
      </c>
    </row>
    <row r="77" spans="1:5" s="127" customFormat="1" ht="28.5">
      <c r="A77" s="128" t="s">
        <v>213</v>
      </c>
      <c r="B77" s="132" t="s">
        <v>221</v>
      </c>
      <c r="C77" s="128"/>
      <c r="D77" s="166">
        <f>D78+D79+D80</f>
        <v>3.15</v>
      </c>
      <c r="E77" s="166">
        <f>E78+E79+E80</f>
        <v>0.42999999999999994</v>
      </c>
    </row>
    <row r="78" spans="1:5" s="127" customFormat="1" ht="75">
      <c r="A78" s="121" t="s">
        <v>201</v>
      </c>
      <c r="B78" s="120" t="s">
        <v>223</v>
      </c>
      <c r="C78" s="121" t="s">
        <v>11</v>
      </c>
      <c r="D78" s="121">
        <v>0.08</v>
      </c>
      <c r="E78" s="133">
        <v>0.06</v>
      </c>
    </row>
    <row r="79" spans="1:5" s="127" customFormat="1" ht="30">
      <c r="A79" s="121" t="s">
        <v>203</v>
      </c>
      <c r="B79" s="120" t="s">
        <v>34</v>
      </c>
      <c r="C79" s="121" t="s">
        <v>12</v>
      </c>
      <c r="D79" s="121">
        <v>3.02</v>
      </c>
      <c r="E79" s="133">
        <f>0.29+0.03</f>
        <v>0.31999999999999995</v>
      </c>
    </row>
    <row r="80" spans="1:5" s="127" customFormat="1" ht="30">
      <c r="A80" s="121" t="s">
        <v>204</v>
      </c>
      <c r="B80" s="120" t="s">
        <v>35</v>
      </c>
      <c r="C80" s="121" t="s">
        <v>12</v>
      </c>
      <c r="D80" s="121">
        <v>0.05</v>
      </c>
      <c r="E80" s="133">
        <v>0.05</v>
      </c>
    </row>
    <row r="81" spans="1:7" s="127" customFormat="1" ht="28.5">
      <c r="A81" s="128" t="s">
        <v>214</v>
      </c>
      <c r="B81" s="132" t="s">
        <v>222</v>
      </c>
      <c r="C81" s="128"/>
      <c r="D81" s="166">
        <f>D82+D83+D84</f>
        <v>3.1599999999999997</v>
      </c>
      <c r="E81" s="166">
        <f>E82+E83+E84</f>
        <v>0.43</v>
      </c>
    </row>
    <row r="82" spans="1:7" s="127" customFormat="1" ht="75">
      <c r="A82" s="121" t="s">
        <v>201</v>
      </c>
      <c r="B82" s="120" t="s">
        <v>223</v>
      </c>
      <c r="C82" s="121" t="s">
        <v>11</v>
      </c>
      <c r="D82" s="121">
        <v>0.08</v>
      </c>
      <c r="E82" s="133">
        <v>0.06</v>
      </c>
    </row>
    <row r="83" spans="1:7" s="127" customFormat="1" ht="30">
      <c r="A83" s="121" t="s">
        <v>203</v>
      </c>
      <c r="B83" s="120" t="s">
        <v>34</v>
      </c>
      <c r="C83" s="121" t="s">
        <v>12</v>
      </c>
      <c r="D83" s="121">
        <v>3.03</v>
      </c>
      <c r="E83" s="133">
        <f>0.31+0.01</f>
        <v>0.32</v>
      </c>
    </row>
    <row r="84" spans="1:7" s="127" customFormat="1" ht="30">
      <c r="A84" s="121" t="s">
        <v>204</v>
      </c>
      <c r="B84" s="120" t="s">
        <v>35</v>
      </c>
      <c r="C84" s="121" t="s">
        <v>12</v>
      </c>
      <c r="D84" s="121">
        <v>0.05</v>
      </c>
      <c r="E84" s="133">
        <v>0.05</v>
      </c>
    </row>
    <row r="85" spans="1:7" s="127" customFormat="1">
      <c r="A85" s="128" t="s">
        <v>215</v>
      </c>
      <c r="B85" s="132" t="s">
        <v>229</v>
      </c>
      <c r="C85" s="121"/>
      <c r="D85" s="166">
        <f>D86+D87</f>
        <v>2.12</v>
      </c>
      <c r="E85" s="166">
        <f>E86+E87</f>
        <v>0.31999999999999995</v>
      </c>
    </row>
    <row r="86" spans="1:7" s="127" customFormat="1" ht="30">
      <c r="A86" s="121" t="s">
        <v>201</v>
      </c>
      <c r="B86" s="120" t="s">
        <v>230</v>
      </c>
      <c r="C86" s="121" t="s">
        <v>11</v>
      </c>
      <c r="D86" s="121">
        <v>0.08</v>
      </c>
      <c r="E86" s="133">
        <v>0.03</v>
      </c>
    </row>
    <row r="87" spans="1:7" s="127" customFormat="1" ht="30">
      <c r="A87" s="121" t="s">
        <v>203</v>
      </c>
      <c r="B87" s="120" t="s">
        <v>231</v>
      </c>
      <c r="C87" s="121" t="s">
        <v>12</v>
      </c>
      <c r="D87" s="121">
        <v>2.04</v>
      </c>
      <c r="E87" s="133">
        <v>0.28999999999999998</v>
      </c>
    </row>
    <row r="88" spans="1:7" s="127" customFormat="1" ht="42.75">
      <c r="A88" s="128" t="s">
        <v>216</v>
      </c>
      <c r="B88" s="132" t="s">
        <v>43</v>
      </c>
      <c r="C88" s="128"/>
      <c r="D88" s="166">
        <f>D89+D90+D91</f>
        <v>2.92</v>
      </c>
      <c r="E88" s="166">
        <f>E89+E90+E91</f>
        <v>0.28000000000000003</v>
      </c>
    </row>
    <row r="89" spans="1:7" s="127" customFormat="1" ht="30">
      <c r="A89" s="121" t="s">
        <v>201</v>
      </c>
      <c r="B89" s="120" t="s">
        <v>80</v>
      </c>
      <c r="C89" s="121" t="s">
        <v>11</v>
      </c>
      <c r="D89" s="121">
        <v>0.02</v>
      </c>
      <c r="E89" s="164">
        <v>0.03</v>
      </c>
    </row>
    <row r="90" spans="1:7" s="127" customFormat="1" ht="30">
      <c r="A90" s="121" t="s">
        <v>203</v>
      </c>
      <c r="B90" s="120" t="s">
        <v>44</v>
      </c>
      <c r="C90" s="121" t="s">
        <v>12</v>
      </c>
      <c r="D90" s="121">
        <v>0.8</v>
      </c>
      <c r="E90" s="164">
        <v>0.1</v>
      </c>
    </row>
    <row r="91" spans="1:7" s="127" customFormat="1" ht="30">
      <c r="A91" s="121" t="s">
        <v>204</v>
      </c>
      <c r="B91" s="120" t="s">
        <v>83</v>
      </c>
      <c r="C91" s="121" t="s">
        <v>12</v>
      </c>
      <c r="D91" s="121">
        <v>2.1</v>
      </c>
      <c r="E91" s="164">
        <f>0.1+0.05</f>
        <v>0.15000000000000002</v>
      </c>
    </row>
    <row r="92" spans="1:7" s="127" customFormat="1" ht="28.5">
      <c r="A92" s="128" t="s">
        <v>217</v>
      </c>
      <c r="B92" s="132" t="s">
        <v>76</v>
      </c>
      <c r="C92" s="128"/>
      <c r="D92" s="166">
        <f>D93+D94</f>
        <v>0.83000000000000007</v>
      </c>
      <c r="E92" s="166">
        <f>E93+E94</f>
        <v>0.04</v>
      </c>
    </row>
    <row r="93" spans="1:7" s="127" customFormat="1" ht="30">
      <c r="A93" s="121" t="s">
        <v>201</v>
      </c>
      <c r="B93" s="120" t="s">
        <v>77</v>
      </c>
      <c r="C93" s="121" t="s">
        <v>12</v>
      </c>
      <c r="D93" s="121">
        <v>0.4</v>
      </c>
      <c r="E93" s="133">
        <v>0.02</v>
      </c>
    </row>
    <row r="94" spans="1:7" s="127" customFormat="1" ht="30">
      <c r="A94" s="121" t="s">
        <v>203</v>
      </c>
      <c r="B94" s="120" t="s">
        <v>232</v>
      </c>
      <c r="C94" s="121" t="s">
        <v>12</v>
      </c>
      <c r="D94" s="121">
        <v>0.43</v>
      </c>
      <c r="E94" s="133">
        <v>0.02</v>
      </c>
    </row>
    <row r="95" spans="1:7" s="127" customFormat="1" ht="28.5">
      <c r="A95" s="128" t="s">
        <v>233</v>
      </c>
      <c r="B95" s="128" t="s">
        <v>45</v>
      </c>
      <c r="C95" s="128"/>
      <c r="D95" s="166">
        <f>D96+D97+D98+D99+D100+D101</f>
        <v>44.53</v>
      </c>
      <c r="E95" s="166">
        <f>E96+E97+E98+E99+E100+E101</f>
        <v>15.780000000000001</v>
      </c>
      <c r="F95" s="130"/>
      <c r="G95" s="168"/>
    </row>
    <row r="96" spans="1:7" s="127" customFormat="1" ht="45">
      <c r="A96" s="121" t="s">
        <v>201</v>
      </c>
      <c r="B96" s="120" t="s">
        <v>46</v>
      </c>
      <c r="C96" s="121" t="s">
        <v>295</v>
      </c>
      <c r="D96" s="133">
        <v>11.2</v>
      </c>
      <c r="E96" s="164">
        <f>6.24+0.46</f>
        <v>6.7</v>
      </c>
      <c r="F96" s="171"/>
    </row>
    <row r="97" spans="1:7" s="127" customFormat="1" ht="45">
      <c r="A97" s="121" t="s">
        <v>203</v>
      </c>
      <c r="B97" s="120" t="s">
        <v>47</v>
      </c>
      <c r="C97" s="121" t="s">
        <v>295</v>
      </c>
      <c r="D97" s="133">
        <v>13.17</v>
      </c>
      <c r="E97" s="164">
        <f>3.45+1.88</f>
        <v>5.33</v>
      </c>
    </row>
    <row r="98" spans="1:7" s="127" customFormat="1" ht="90">
      <c r="A98" s="121" t="s">
        <v>204</v>
      </c>
      <c r="B98" s="120" t="s">
        <v>247</v>
      </c>
      <c r="C98" s="121" t="s">
        <v>296</v>
      </c>
      <c r="D98" s="121">
        <v>15.6</v>
      </c>
      <c r="E98" s="164">
        <v>1.1000000000000001</v>
      </c>
    </row>
    <row r="99" spans="1:7" s="127" customFormat="1">
      <c r="A99" s="121" t="s">
        <v>205</v>
      </c>
      <c r="B99" s="120" t="s">
        <v>48</v>
      </c>
      <c r="C99" s="121" t="s">
        <v>42</v>
      </c>
      <c r="D99" s="133">
        <v>4</v>
      </c>
      <c r="E99" s="164">
        <v>1.05</v>
      </c>
    </row>
    <row r="100" spans="1:7" s="127" customFormat="1" ht="30">
      <c r="A100" s="121" t="s">
        <v>225</v>
      </c>
      <c r="B100" s="120" t="s">
        <v>49</v>
      </c>
      <c r="C100" s="121" t="s">
        <v>12</v>
      </c>
      <c r="D100" s="121">
        <v>0.2</v>
      </c>
      <c r="E100" s="164">
        <v>0.5</v>
      </c>
    </row>
    <row r="101" spans="1:7" s="127" customFormat="1">
      <c r="A101" s="121" t="s">
        <v>226</v>
      </c>
      <c r="B101" s="120" t="s">
        <v>78</v>
      </c>
      <c r="C101" s="121" t="s">
        <v>28</v>
      </c>
      <c r="D101" s="121">
        <v>0.36</v>
      </c>
      <c r="E101" s="164">
        <v>1.1000000000000001</v>
      </c>
    </row>
    <row r="102" spans="1:7" s="127" customFormat="1" ht="42.75">
      <c r="A102" s="128" t="s">
        <v>234</v>
      </c>
      <c r="B102" s="128" t="s">
        <v>54</v>
      </c>
      <c r="C102" s="128"/>
      <c r="D102" s="166">
        <f>D104+D105+D106+D107+D108+D110+D111+D112+D113+D114</f>
        <v>11.35</v>
      </c>
      <c r="E102" s="166">
        <f>E104+E105+E106+E107+E108+E110+E111+E112+E113+E114</f>
        <v>6.07</v>
      </c>
      <c r="F102" s="130"/>
      <c r="G102" s="168"/>
    </row>
    <row r="103" spans="1:7" s="127" customFormat="1">
      <c r="A103" s="121"/>
      <c r="B103" s="128" t="s">
        <v>55</v>
      </c>
      <c r="C103" s="121"/>
      <c r="D103" s="121"/>
      <c r="E103" s="164"/>
      <c r="F103" s="171"/>
    </row>
    <row r="104" spans="1:7" s="127" customFormat="1">
      <c r="A104" s="121" t="s">
        <v>201</v>
      </c>
      <c r="B104" s="120" t="s">
        <v>56</v>
      </c>
      <c r="C104" s="121" t="s">
        <v>88</v>
      </c>
      <c r="D104" s="121">
        <v>0.1</v>
      </c>
      <c r="E104" s="164">
        <v>0.05</v>
      </c>
    </row>
    <row r="105" spans="1:7" s="127" customFormat="1">
      <c r="A105" s="121" t="s">
        <v>203</v>
      </c>
      <c r="B105" s="120" t="s">
        <v>314</v>
      </c>
      <c r="C105" s="121" t="s">
        <v>87</v>
      </c>
      <c r="D105" s="121">
        <v>1.42</v>
      </c>
      <c r="E105" s="164">
        <v>0.5</v>
      </c>
    </row>
    <row r="106" spans="1:7" s="127" customFormat="1">
      <c r="A106" s="121" t="s">
        <v>204</v>
      </c>
      <c r="B106" s="120" t="s">
        <v>57</v>
      </c>
      <c r="C106" s="121" t="s">
        <v>87</v>
      </c>
      <c r="D106" s="121">
        <v>0.05</v>
      </c>
      <c r="E106" s="164">
        <v>0.05</v>
      </c>
    </row>
    <row r="107" spans="1:7" s="127" customFormat="1">
      <c r="A107" s="121" t="s">
        <v>205</v>
      </c>
      <c r="B107" s="120" t="s">
        <v>58</v>
      </c>
      <c r="C107" s="121" t="s">
        <v>87</v>
      </c>
      <c r="D107" s="121">
        <v>1.43</v>
      </c>
      <c r="E107" s="164">
        <v>0.1</v>
      </c>
    </row>
    <row r="108" spans="1:7" s="127" customFormat="1">
      <c r="A108" s="121" t="s">
        <v>225</v>
      </c>
      <c r="B108" s="120" t="s">
        <v>248</v>
      </c>
      <c r="C108" s="121" t="s">
        <v>87</v>
      </c>
      <c r="D108" s="133">
        <v>0.4</v>
      </c>
      <c r="E108" s="164">
        <v>0.44</v>
      </c>
    </row>
    <row r="109" spans="1:7" s="127" customFormat="1">
      <c r="A109" s="121"/>
      <c r="B109" s="128" t="s">
        <v>59</v>
      </c>
      <c r="C109" s="121"/>
      <c r="D109" s="121"/>
      <c r="E109" s="164"/>
    </row>
    <row r="110" spans="1:7" s="127" customFormat="1" ht="30">
      <c r="A110" s="121" t="s">
        <v>226</v>
      </c>
      <c r="B110" s="120" t="s">
        <v>85</v>
      </c>
      <c r="C110" s="121" t="s">
        <v>12</v>
      </c>
      <c r="D110" s="121">
        <v>1.39</v>
      </c>
      <c r="E110" s="164">
        <f>0.6+0.24</f>
        <v>0.84</v>
      </c>
    </row>
    <row r="111" spans="1:7" s="127" customFormat="1" ht="30">
      <c r="A111" s="121" t="s">
        <v>227</v>
      </c>
      <c r="B111" s="120" t="s">
        <v>60</v>
      </c>
      <c r="C111" s="121" t="s">
        <v>12</v>
      </c>
      <c r="D111" s="121">
        <v>1.37</v>
      </c>
      <c r="E111" s="164">
        <v>0.65</v>
      </c>
    </row>
    <row r="112" spans="1:7" s="127" customFormat="1" ht="45">
      <c r="A112" s="121" t="s">
        <v>228</v>
      </c>
      <c r="B112" s="120" t="s">
        <v>249</v>
      </c>
      <c r="C112" s="121" t="s">
        <v>87</v>
      </c>
      <c r="D112" s="121">
        <v>1.34</v>
      </c>
      <c r="E112" s="164">
        <v>0.6</v>
      </c>
    </row>
    <row r="113" spans="1:14" s="127" customFormat="1" ht="30">
      <c r="A113" s="121" t="s">
        <v>241</v>
      </c>
      <c r="B113" s="120" t="s">
        <v>61</v>
      </c>
      <c r="C113" s="121" t="s">
        <v>87</v>
      </c>
      <c r="D113" s="121">
        <v>1.82</v>
      </c>
      <c r="E113" s="164">
        <v>2.0299999999999998</v>
      </c>
    </row>
    <row r="114" spans="1:14" s="127" customFormat="1" ht="60">
      <c r="A114" s="121" t="s">
        <v>242</v>
      </c>
      <c r="B114" s="120" t="s">
        <v>86</v>
      </c>
      <c r="C114" s="121" t="s">
        <v>87</v>
      </c>
      <c r="D114" s="121">
        <v>2.0299999999999998</v>
      </c>
      <c r="E114" s="164">
        <v>0.81</v>
      </c>
    </row>
    <row r="115" spans="1:14" s="127" customFormat="1" ht="28.5">
      <c r="A115" s="128" t="s">
        <v>235</v>
      </c>
      <c r="B115" s="128" t="s">
        <v>50</v>
      </c>
      <c r="C115" s="128"/>
      <c r="D115" s="166">
        <f>D116+D117+D118</f>
        <v>10.18</v>
      </c>
      <c r="E115" s="166">
        <f>E116+E117+E118</f>
        <v>2.34</v>
      </c>
      <c r="F115" s="136"/>
      <c r="G115" s="141"/>
    </row>
    <row r="116" spans="1:14" s="127" customFormat="1" ht="30">
      <c r="A116" s="121" t="s">
        <v>201</v>
      </c>
      <c r="B116" s="120" t="s">
        <v>53</v>
      </c>
      <c r="C116" s="121" t="s">
        <v>89</v>
      </c>
      <c r="D116" s="121">
        <v>8.18</v>
      </c>
      <c r="E116" s="164">
        <f>2.12+0.07</f>
        <v>2.19</v>
      </c>
    </row>
    <row r="117" spans="1:14" s="127" customFormat="1">
      <c r="A117" s="121" t="s">
        <v>203</v>
      </c>
      <c r="B117" s="120" t="s">
        <v>51</v>
      </c>
      <c r="C117" s="121" t="s">
        <v>88</v>
      </c>
      <c r="D117" s="121">
        <v>0.5</v>
      </c>
      <c r="E117" s="164">
        <v>0.05</v>
      </c>
    </row>
    <row r="118" spans="1:14" s="127" customFormat="1" ht="30">
      <c r="A118" s="121" t="s">
        <v>204</v>
      </c>
      <c r="B118" s="120" t="s">
        <v>52</v>
      </c>
      <c r="C118" s="121" t="s">
        <v>12</v>
      </c>
      <c r="D118" s="121">
        <v>1.5</v>
      </c>
      <c r="E118" s="164">
        <v>0.1</v>
      </c>
    </row>
    <row r="119" spans="1:14" s="127" customFormat="1" ht="28.5">
      <c r="A119" s="128" t="s">
        <v>236</v>
      </c>
      <c r="B119" s="128" t="s">
        <v>84</v>
      </c>
      <c r="C119" s="128"/>
      <c r="D119" s="166">
        <f>D120</f>
        <v>2.8</v>
      </c>
      <c r="E119" s="166">
        <f>E120</f>
        <v>3.05</v>
      </c>
      <c r="F119" s="131"/>
      <c r="G119" s="168"/>
    </row>
    <row r="120" spans="1:14" s="127" customFormat="1" ht="60">
      <c r="A120" s="121" t="s">
        <v>201</v>
      </c>
      <c r="B120" s="120" t="s">
        <v>251</v>
      </c>
      <c r="C120" s="121" t="s">
        <v>90</v>
      </c>
      <c r="D120" s="133">
        <v>2.8</v>
      </c>
      <c r="E120" s="164">
        <v>3.05</v>
      </c>
    </row>
    <row r="121" spans="1:14" s="127" customFormat="1" ht="42.75">
      <c r="A121" s="128" t="s">
        <v>237</v>
      </c>
      <c r="B121" s="128" t="s">
        <v>62</v>
      </c>
      <c r="C121" s="128" t="s">
        <v>12</v>
      </c>
      <c r="D121" s="128">
        <v>8.33</v>
      </c>
      <c r="E121" s="166">
        <v>2.97</v>
      </c>
      <c r="F121" s="130">
        <v>2.97</v>
      </c>
      <c r="G121" s="168">
        <f>E121-F121</f>
        <v>0</v>
      </c>
    </row>
    <row r="122" spans="1:14" s="127" customFormat="1">
      <c r="A122" s="128"/>
      <c r="B122" s="128"/>
      <c r="C122" s="128"/>
      <c r="D122" s="201"/>
      <c r="E122" s="166"/>
      <c r="F122" s="130"/>
      <c r="G122" s="168"/>
    </row>
    <row r="123" spans="1:14" s="127" customFormat="1" ht="204">
      <c r="A123" s="139" t="s">
        <v>238</v>
      </c>
      <c r="B123" s="145" t="s">
        <v>330</v>
      </c>
      <c r="C123" s="146" t="s">
        <v>332</v>
      </c>
      <c r="D123" s="202"/>
      <c r="E123" s="147" t="s">
        <v>331</v>
      </c>
    </row>
    <row r="124" spans="1:14" s="127" customFormat="1">
      <c r="A124" s="139"/>
      <c r="B124" s="145"/>
      <c r="C124" s="146"/>
      <c r="E124" s="147"/>
    </row>
    <row r="125" spans="1:14" s="136" customFormat="1">
      <c r="A125" s="128"/>
      <c r="B125" s="128" t="s">
        <v>63</v>
      </c>
      <c r="C125" s="128"/>
      <c r="D125" s="166">
        <f>D14+D48+D95+D102+D115+D119+D121</f>
        <v>100.4</v>
      </c>
      <c r="E125" s="166">
        <f>E14+E48+E95+E102+E115+E119+E121</f>
        <v>42.94</v>
      </c>
    </row>
    <row r="126" spans="1:14">
      <c r="A126" s="126"/>
      <c r="B126" s="150" t="s">
        <v>64</v>
      </c>
      <c r="C126" s="151">
        <f>C127+C128+C129</f>
        <v>771.8</v>
      </c>
      <c r="D126" s="151"/>
      <c r="E126" s="169"/>
    </row>
    <row r="127" spans="1:14">
      <c r="A127" s="126">
        <v>1</v>
      </c>
      <c r="B127" s="150" t="s">
        <v>167</v>
      </c>
      <c r="C127" s="152">
        <v>245.8</v>
      </c>
      <c r="D127" s="152"/>
      <c r="E127" s="169"/>
      <c r="F127" s="178"/>
    </row>
    <row r="128" spans="1:14" ht="18.75">
      <c r="A128" s="126">
        <v>2</v>
      </c>
      <c r="B128" s="150" t="s">
        <v>168</v>
      </c>
      <c r="C128" s="152">
        <v>245</v>
      </c>
      <c r="D128" s="152"/>
      <c r="E128" s="169"/>
      <c r="F128" s="220"/>
      <c r="G128" s="221"/>
      <c r="H128" s="221"/>
      <c r="I128" s="221"/>
      <c r="J128" s="221"/>
      <c r="K128" s="221"/>
      <c r="L128" s="221"/>
      <c r="M128" s="221"/>
      <c r="N128" s="221"/>
    </row>
    <row r="129" spans="1:5">
      <c r="A129" s="126">
        <v>3</v>
      </c>
      <c r="B129" s="150" t="s">
        <v>169</v>
      </c>
      <c r="C129" s="152">
        <v>281</v>
      </c>
      <c r="D129" s="152"/>
      <c r="E129" s="169"/>
    </row>
    <row r="130" spans="1:5" s="127" customFormat="1">
      <c r="A130" s="110"/>
      <c r="B130" s="153"/>
      <c r="C130" s="110"/>
      <c r="D130" s="110"/>
      <c r="E130" s="154"/>
    </row>
    <row r="131" spans="1:5" s="127" customFormat="1">
      <c r="A131" s="110"/>
      <c r="B131" s="153"/>
      <c r="C131" s="110"/>
      <c r="D131" s="110"/>
      <c r="E131" s="154"/>
    </row>
    <row r="132" spans="1:5" s="109" customFormat="1" ht="15" customHeight="1">
      <c r="A132" s="110"/>
      <c r="B132" s="109" t="s">
        <v>336</v>
      </c>
      <c r="C132" s="218" t="s">
        <v>337</v>
      </c>
      <c r="D132" s="218"/>
      <c r="E132" s="218"/>
    </row>
    <row r="133" spans="1:5" s="109" customFormat="1">
      <c r="A133" s="110"/>
      <c r="B133" s="109" t="s">
        <v>239</v>
      </c>
      <c r="C133" s="219" t="s">
        <v>240</v>
      </c>
      <c r="D133" s="219"/>
      <c r="E133" s="219"/>
    </row>
    <row r="134" spans="1:5" s="127" customFormat="1">
      <c r="A134" s="110"/>
      <c r="B134" s="153"/>
      <c r="C134" s="110"/>
      <c r="D134" s="195"/>
      <c r="E134" s="179"/>
    </row>
    <row r="135" spans="1:5" s="127" customFormat="1">
      <c r="A135" s="110"/>
      <c r="B135" s="153"/>
      <c r="C135" s="110"/>
      <c r="D135" s="195"/>
      <c r="E135" s="154"/>
    </row>
    <row r="136" spans="1:5" s="127" customFormat="1">
      <c r="A136" s="110"/>
      <c r="B136" s="153"/>
      <c r="C136" s="110"/>
      <c r="D136" s="110"/>
      <c r="E136" s="154"/>
    </row>
    <row r="137" spans="1:5" s="127" customFormat="1">
      <c r="A137" s="155"/>
      <c r="B137" s="156"/>
      <c r="C137" s="155"/>
      <c r="D137" s="155"/>
      <c r="E137" s="170"/>
    </row>
    <row r="138" spans="1:5" s="127" customFormat="1">
      <c r="A138" s="155"/>
      <c r="B138" s="156"/>
      <c r="C138" s="155"/>
      <c r="D138" s="155"/>
      <c r="E138" s="170"/>
    </row>
    <row r="139" spans="1:5" s="127" customFormat="1">
      <c r="A139" s="155"/>
      <c r="B139" s="156"/>
      <c r="C139" s="155"/>
      <c r="D139" s="155"/>
      <c r="E139" s="170"/>
    </row>
    <row r="140" spans="1:5" s="127" customFormat="1">
      <c r="A140" s="155"/>
      <c r="B140" s="156"/>
      <c r="C140" s="155"/>
      <c r="D140" s="155"/>
      <c r="E140" s="170"/>
    </row>
    <row r="141" spans="1:5" s="127" customFormat="1">
      <c r="A141" s="155"/>
      <c r="B141" s="156"/>
      <c r="C141" s="155"/>
      <c r="D141" s="155"/>
      <c r="E141" s="170"/>
    </row>
    <row r="142" spans="1:5" s="127" customFormat="1">
      <c r="A142" s="155"/>
      <c r="B142" s="156"/>
      <c r="C142" s="155"/>
      <c r="D142" s="155"/>
      <c r="E142" s="170"/>
    </row>
    <row r="143" spans="1:5" s="127" customFormat="1">
      <c r="A143" s="155"/>
      <c r="B143" s="156"/>
      <c r="C143" s="155"/>
      <c r="D143" s="155"/>
      <c r="E143" s="170"/>
    </row>
    <row r="144" spans="1:5" s="127" customFormat="1">
      <c r="A144" s="155"/>
      <c r="B144" s="156"/>
      <c r="C144" s="155"/>
      <c r="D144" s="155"/>
      <c r="E144" s="170"/>
    </row>
    <row r="145" spans="1:5" s="127" customFormat="1">
      <c r="A145" s="155"/>
      <c r="B145" s="156"/>
      <c r="C145" s="155"/>
      <c r="D145" s="155"/>
      <c r="E145" s="170"/>
    </row>
    <row r="146" spans="1:5" s="127" customFormat="1">
      <c r="A146" s="155"/>
      <c r="B146" s="156"/>
      <c r="C146" s="155"/>
      <c r="D146" s="155"/>
      <c r="E146" s="170"/>
    </row>
    <row r="147" spans="1:5" s="127" customFormat="1">
      <c r="A147" s="155"/>
      <c r="B147" s="156"/>
      <c r="C147" s="155"/>
      <c r="D147" s="155"/>
      <c r="E147" s="170"/>
    </row>
    <row r="148" spans="1:5" s="127" customFormat="1">
      <c r="A148" s="155"/>
      <c r="B148" s="156"/>
      <c r="C148" s="155"/>
      <c r="D148" s="155"/>
      <c r="E148" s="170"/>
    </row>
    <row r="149" spans="1:5" s="127" customFormat="1">
      <c r="A149" s="155"/>
      <c r="B149" s="156"/>
      <c r="C149" s="155"/>
      <c r="D149" s="155"/>
      <c r="E149" s="170"/>
    </row>
    <row r="150" spans="1:5" s="127" customFormat="1">
      <c r="A150" s="155"/>
      <c r="B150" s="156"/>
      <c r="C150" s="155"/>
      <c r="D150" s="155"/>
      <c r="E150" s="170"/>
    </row>
    <row r="151" spans="1:5" s="127" customFormat="1">
      <c r="A151" s="155"/>
      <c r="B151" s="156"/>
      <c r="C151" s="155"/>
      <c r="D151" s="155"/>
      <c r="E151" s="170"/>
    </row>
    <row r="152" spans="1:5" s="127" customFormat="1">
      <c r="A152" s="155"/>
      <c r="B152" s="156"/>
      <c r="C152" s="155"/>
      <c r="D152" s="155"/>
      <c r="E152" s="170"/>
    </row>
    <row r="153" spans="1:5" s="127" customFormat="1">
      <c r="A153" s="155"/>
      <c r="B153" s="156"/>
      <c r="C153" s="155"/>
      <c r="D153" s="155"/>
      <c r="E153" s="170"/>
    </row>
    <row r="154" spans="1:5" s="127" customFormat="1">
      <c r="A154" s="125"/>
      <c r="B154" s="157"/>
      <c r="C154" s="125"/>
      <c r="D154" s="125"/>
      <c r="E154" s="168"/>
    </row>
    <row r="155" spans="1:5" s="127" customFormat="1">
      <c r="A155" s="125"/>
      <c r="B155" s="157"/>
      <c r="C155" s="125"/>
      <c r="D155" s="125"/>
      <c r="E155" s="168"/>
    </row>
    <row r="156" spans="1:5" s="127" customFormat="1">
      <c r="A156" s="125"/>
      <c r="B156" s="157"/>
      <c r="C156" s="125"/>
      <c r="D156" s="125"/>
      <c r="E156" s="168"/>
    </row>
    <row r="157" spans="1:5" s="127" customFormat="1">
      <c r="A157" s="125"/>
      <c r="B157" s="157"/>
      <c r="C157" s="125"/>
      <c r="D157" s="125"/>
      <c r="E157" s="168"/>
    </row>
    <row r="158" spans="1:5" s="127" customFormat="1">
      <c r="A158" s="125"/>
      <c r="B158" s="157"/>
      <c r="C158" s="125"/>
      <c r="D158" s="125"/>
      <c r="E158" s="168"/>
    </row>
    <row r="159" spans="1:5" s="127" customFormat="1">
      <c r="A159" s="125"/>
      <c r="B159" s="157"/>
      <c r="C159" s="125"/>
      <c r="D159" s="125"/>
      <c r="E159" s="168"/>
    </row>
    <row r="160" spans="1:5" s="127" customFormat="1">
      <c r="B160" s="156"/>
      <c r="E160" s="171"/>
    </row>
    <row r="161" spans="2:5" s="127" customFormat="1">
      <c r="B161" s="156"/>
      <c r="E161" s="171"/>
    </row>
    <row r="162" spans="2:5" s="127" customFormat="1">
      <c r="B162" s="156"/>
      <c r="E162" s="171"/>
    </row>
    <row r="163" spans="2:5" s="127" customFormat="1">
      <c r="B163" s="156"/>
      <c r="E163" s="171"/>
    </row>
    <row r="164" spans="2:5" s="127" customFormat="1">
      <c r="B164" s="156"/>
      <c r="E164" s="171"/>
    </row>
    <row r="165" spans="2:5" s="127" customFormat="1">
      <c r="B165" s="156"/>
      <c r="E165" s="171"/>
    </row>
    <row r="166" spans="2:5" s="127" customFormat="1">
      <c r="B166" s="156"/>
      <c r="E166" s="171"/>
    </row>
    <row r="167" spans="2:5" s="127" customFormat="1">
      <c r="B167" s="156"/>
      <c r="E167" s="171"/>
    </row>
    <row r="168" spans="2:5" s="127" customFormat="1">
      <c r="B168" s="156"/>
      <c r="E168" s="171"/>
    </row>
    <row r="169" spans="2:5" s="127" customFormat="1">
      <c r="B169" s="156"/>
      <c r="E169" s="171"/>
    </row>
    <row r="170" spans="2:5" s="127" customFormat="1">
      <c r="B170" s="156"/>
      <c r="E170" s="171"/>
    </row>
    <row r="171" spans="2:5" s="127" customFormat="1">
      <c r="B171" s="156"/>
      <c r="E171" s="171"/>
    </row>
    <row r="172" spans="2:5" s="127" customFormat="1">
      <c r="B172" s="156"/>
      <c r="E172" s="171"/>
    </row>
    <row r="173" spans="2:5" s="127" customFormat="1">
      <c r="B173" s="156"/>
      <c r="E173" s="171"/>
    </row>
    <row r="174" spans="2:5" s="127" customFormat="1">
      <c r="B174" s="156"/>
      <c r="E174" s="171"/>
    </row>
    <row r="175" spans="2:5" s="127" customFormat="1">
      <c r="B175" s="156"/>
      <c r="E175" s="171"/>
    </row>
    <row r="176" spans="2:5">
      <c r="B176" s="158"/>
      <c r="C176" s="127"/>
      <c r="D176" s="127"/>
    </row>
    <row r="177" spans="2:4">
      <c r="B177" s="158"/>
      <c r="C177" s="127"/>
      <c r="D177" s="127"/>
    </row>
    <row r="178" spans="2:4">
      <c r="B178" s="158"/>
      <c r="C178" s="127"/>
      <c r="D178" s="127"/>
    </row>
    <row r="179" spans="2:4">
      <c r="C179" s="127"/>
      <c r="D179" s="127"/>
    </row>
    <row r="180" spans="2:4">
      <c r="C180" s="127"/>
      <c r="D180" s="127"/>
    </row>
    <row r="181" spans="2:4">
      <c r="C181" s="127"/>
      <c r="D181" s="127"/>
    </row>
    <row r="182" spans="2:4">
      <c r="C182" s="127"/>
      <c r="D182" s="127"/>
    </row>
    <row r="183" spans="2:4">
      <c r="C183" s="127"/>
      <c r="D183" s="127"/>
    </row>
    <row r="184" spans="2:4">
      <c r="C184" s="127"/>
      <c r="D184" s="127"/>
    </row>
    <row r="185" spans="2:4">
      <c r="C185" s="127"/>
      <c r="D185" s="127"/>
    </row>
    <row r="186" spans="2:4">
      <c r="C186" s="127"/>
      <c r="D186" s="127"/>
    </row>
    <row r="187" spans="2:4">
      <c r="C187" s="127"/>
      <c r="D187" s="127"/>
    </row>
    <row r="188" spans="2:4">
      <c r="C188" s="127"/>
      <c r="D188" s="127"/>
    </row>
    <row r="189" spans="2:4">
      <c r="C189" s="127"/>
      <c r="D189" s="127"/>
    </row>
    <row r="190" spans="2:4">
      <c r="C190" s="127"/>
      <c r="D190" s="127"/>
    </row>
    <row r="191" spans="2:4">
      <c r="C191" s="127"/>
      <c r="D191" s="127"/>
    </row>
    <row r="192" spans="2:4">
      <c r="C192" s="127"/>
      <c r="D192" s="127"/>
    </row>
  </sheetData>
  <mergeCells count="15">
    <mergeCell ref="A7:E7"/>
    <mergeCell ref="C132:E132"/>
    <mergeCell ref="C133:E133"/>
    <mergeCell ref="A9:E9"/>
    <mergeCell ref="A10:E10"/>
    <mergeCell ref="C1:E1"/>
    <mergeCell ref="C2:E2"/>
    <mergeCell ref="C3:E3"/>
    <mergeCell ref="A5:E5"/>
    <mergeCell ref="A6:E6"/>
    <mergeCell ref="F128:N128"/>
    <mergeCell ref="A8:E8"/>
    <mergeCell ref="G15:J15"/>
    <mergeCell ref="F32:H32"/>
    <mergeCell ref="F42:J42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colBreaks count="1" manualBreakCount="1">
    <brk id="5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N191"/>
  <sheetViews>
    <sheetView view="pageBreakPreview" topLeftCell="A121" zoomScaleSheetLayoutView="100" workbookViewId="0">
      <selection activeCell="C2" sqref="C2:E2"/>
    </sheetView>
  </sheetViews>
  <sheetFormatPr defaultColWidth="9.140625" defaultRowHeight="15"/>
  <cols>
    <col min="1" max="1" width="8.140625" style="123" customWidth="1"/>
    <col min="2" max="2" width="48.7109375" style="123" customWidth="1"/>
    <col min="3" max="3" width="16.85546875" style="123" customWidth="1"/>
    <col min="4" max="4" width="9.5703125" style="123" customWidth="1"/>
    <col min="5" max="5" width="13.140625" style="172" customWidth="1"/>
    <col min="6" max="16384" width="9.140625" style="123"/>
  </cols>
  <sheetData>
    <row r="1" spans="1:10">
      <c r="A1" s="122" t="s">
        <v>260</v>
      </c>
      <c r="B1" s="122"/>
      <c r="C1" s="215" t="s">
        <v>26</v>
      </c>
      <c r="D1" s="215"/>
      <c r="E1" s="215"/>
    </row>
    <row r="2" spans="1:10">
      <c r="A2" s="122"/>
      <c r="B2" s="122"/>
      <c r="C2" s="215" t="s">
        <v>333</v>
      </c>
      <c r="D2" s="215"/>
      <c r="E2" s="215"/>
    </row>
    <row r="3" spans="1:10">
      <c r="A3" s="122"/>
      <c r="B3" s="122"/>
      <c r="C3" s="215" t="s">
        <v>335</v>
      </c>
      <c r="D3" s="215"/>
      <c r="E3" s="215"/>
    </row>
    <row r="4" spans="1:10">
      <c r="A4" s="122"/>
      <c r="B4" s="122"/>
      <c r="C4" s="122"/>
      <c r="D4" s="122"/>
      <c r="E4" s="162"/>
    </row>
    <row r="5" spans="1:10">
      <c r="A5" s="214" t="s">
        <v>1</v>
      </c>
      <c r="B5" s="214"/>
      <c r="C5" s="214"/>
      <c r="D5" s="214"/>
      <c r="E5" s="214"/>
    </row>
    <row r="6" spans="1:10">
      <c r="A6" s="214" t="s">
        <v>2</v>
      </c>
      <c r="B6" s="214"/>
      <c r="C6" s="214"/>
      <c r="D6" s="214"/>
      <c r="E6" s="214"/>
    </row>
    <row r="7" spans="1:10" ht="18.75">
      <c r="A7" s="214" t="s">
        <v>3</v>
      </c>
      <c r="B7" s="214"/>
      <c r="C7" s="214"/>
      <c r="D7" s="214"/>
      <c r="E7" s="214"/>
      <c r="F7" s="159"/>
    </row>
    <row r="8" spans="1:10">
      <c r="A8" s="214" t="s">
        <v>4</v>
      </c>
      <c r="B8" s="214"/>
      <c r="C8" s="214"/>
      <c r="D8" s="214"/>
      <c r="E8" s="214"/>
    </row>
    <row r="9" spans="1:10" ht="18.75">
      <c r="A9" s="214" t="s">
        <v>374</v>
      </c>
      <c r="B9" s="214"/>
      <c r="C9" s="214"/>
      <c r="D9" s="214"/>
      <c r="E9" s="214"/>
      <c r="F9" s="204"/>
    </row>
    <row r="10" spans="1:10">
      <c r="A10" s="214" t="s">
        <v>262</v>
      </c>
      <c r="B10" s="214"/>
      <c r="C10" s="214"/>
      <c r="D10" s="214"/>
      <c r="E10" s="214"/>
      <c r="F10" s="203"/>
    </row>
    <row r="11" spans="1:10">
      <c r="A11" s="124"/>
      <c r="B11" s="124"/>
      <c r="C11" s="124"/>
      <c r="D11" s="124"/>
      <c r="E11" s="163"/>
    </row>
    <row r="12" spans="1:10" s="125" customFormat="1" ht="76.5" customHeight="1">
      <c r="A12" s="121" t="s">
        <v>0</v>
      </c>
      <c r="B12" s="121" t="s">
        <v>5</v>
      </c>
      <c r="C12" s="121" t="s">
        <v>6</v>
      </c>
      <c r="D12" s="121" t="s">
        <v>309</v>
      </c>
      <c r="E12" s="164" t="s">
        <v>7</v>
      </c>
    </row>
    <row r="13" spans="1:10" s="127" customFormat="1">
      <c r="A13" s="126">
        <v>1</v>
      </c>
      <c r="B13" s="126">
        <v>2</v>
      </c>
      <c r="C13" s="126">
        <v>3</v>
      </c>
      <c r="D13" s="126">
        <v>4</v>
      </c>
      <c r="E13" s="165">
        <v>5</v>
      </c>
    </row>
    <row r="14" spans="1:10" s="130" customFormat="1" ht="28.5">
      <c r="A14" s="128" t="s">
        <v>172</v>
      </c>
      <c r="B14" s="128" t="s">
        <v>174</v>
      </c>
      <c r="C14" s="128"/>
      <c r="D14" s="128"/>
      <c r="E14" s="192">
        <f>E15+E17+E20+E22+E24+E26+E29+E31+E33+E35+E38+E41+E43+E46</f>
        <v>0</v>
      </c>
    </row>
    <row r="15" spans="1:10" s="130" customFormat="1" ht="27" customHeight="1">
      <c r="A15" s="128" t="s">
        <v>200</v>
      </c>
      <c r="B15" s="132" t="s">
        <v>175</v>
      </c>
      <c r="C15" s="128"/>
      <c r="D15" s="128"/>
      <c r="E15" s="192">
        <f>E16</f>
        <v>0</v>
      </c>
      <c r="F15" s="131"/>
      <c r="G15" s="224"/>
      <c r="H15" s="224"/>
      <c r="I15" s="224"/>
      <c r="J15" s="224"/>
    </row>
    <row r="16" spans="1:10" s="130" customFormat="1" ht="60">
      <c r="A16" s="121" t="s">
        <v>201</v>
      </c>
      <c r="B16" s="120" t="s">
        <v>179</v>
      </c>
      <c r="C16" s="121" t="s">
        <v>12</v>
      </c>
      <c r="D16" s="121"/>
      <c r="E16" s="193">
        <v>0</v>
      </c>
      <c r="F16" s="131"/>
      <c r="G16" s="131"/>
    </row>
    <row r="17" spans="1:8" s="130" customFormat="1">
      <c r="A17" s="128" t="s">
        <v>202</v>
      </c>
      <c r="B17" s="132" t="s">
        <v>176</v>
      </c>
      <c r="C17" s="121"/>
      <c r="D17" s="121"/>
      <c r="E17" s="192">
        <f>E18+E19</f>
        <v>0</v>
      </c>
    </row>
    <row r="18" spans="1:8" s="130" customFormat="1" ht="30">
      <c r="A18" s="121" t="s">
        <v>201</v>
      </c>
      <c r="B18" s="120" t="s">
        <v>180</v>
      </c>
      <c r="C18" s="121" t="s">
        <v>12</v>
      </c>
      <c r="D18" s="121"/>
      <c r="E18" s="193">
        <v>0</v>
      </c>
    </row>
    <row r="19" spans="1:8" s="130" customFormat="1" ht="30">
      <c r="A19" s="121" t="s">
        <v>203</v>
      </c>
      <c r="B19" s="120" t="s">
        <v>181</v>
      </c>
      <c r="C19" s="121" t="s">
        <v>12</v>
      </c>
      <c r="D19" s="121"/>
      <c r="E19" s="193">
        <v>0</v>
      </c>
    </row>
    <row r="20" spans="1:8" s="130" customFormat="1">
      <c r="A20" s="128" t="s">
        <v>206</v>
      </c>
      <c r="B20" s="132" t="s">
        <v>177</v>
      </c>
      <c r="C20" s="121"/>
      <c r="D20" s="121"/>
      <c r="E20" s="192">
        <f>E21</f>
        <v>0</v>
      </c>
    </row>
    <row r="21" spans="1:8" s="130" customFormat="1" ht="60">
      <c r="A21" s="121" t="s">
        <v>201</v>
      </c>
      <c r="B21" s="120" t="s">
        <v>178</v>
      </c>
      <c r="C21" s="121" t="s">
        <v>12</v>
      </c>
      <c r="D21" s="121"/>
      <c r="E21" s="193">
        <v>0</v>
      </c>
    </row>
    <row r="22" spans="1:8" s="130" customFormat="1">
      <c r="A22" s="128" t="s">
        <v>207</v>
      </c>
      <c r="B22" s="132" t="s">
        <v>220</v>
      </c>
      <c r="C22" s="121"/>
      <c r="D22" s="121"/>
      <c r="E22" s="192">
        <f>E23</f>
        <v>0</v>
      </c>
    </row>
    <row r="23" spans="1:8" s="130" customFormat="1" ht="30">
      <c r="A23" s="121" t="s">
        <v>201</v>
      </c>
      <c r="B23" s="120" t="s">
        <v>72</v>
      </c>
      <c r="C23" s="121" t="s">
        <v>12</v>
      </c>
      <c r="D23" s="121"/>
      <c r="E23" s="193">
        <v>0</v>
      </c>
    </row>
    <row r="24" spans="1:8" s="130" customFormat="1">
      <c r="A24" s="128" t="s">
        <v>208</v>
      </c>
      <c r="B24" s="132" t="s">
        <v>182</v>
      </c>
      <c r="C24" s="121"/>
      <c r="D24" s="121"/>
      <c r="E24" s="192">
        <f>E25</f>
        <v>0</v>
      </c>
    </row>
    <row r="25" spans="1:8" s="130" customFormat="1" ht="30">
      <c r="A25" s="121" t="s">
        <v>201</v>
      </c>
      <c r="B25" s="120" t="s">
        <v>185</v>
      </c>
      <c r="C25" s="121" t="s">
        <v>12</v>
      </c>
      <c r="D25" s="121"/>
      <c r="E25" s="193">
        <v>0</v>
      </c>
    </row>
    <row r="26" spans="1:8" s="130" customFormat="1" ht="28.5">
      <c r="A26" s="128" t="s">
        <v>209</v>
      </c>
      <c r="B26" s="132" t="s">
        <v>187</v>
      </c>
      <c r="C26" s="121"/>
      <c r="D26" s="121"/>
      <c r="E26" s="192">
        <f>E27+E28</f>
        <v>0</v>
      </c>
    </row>
    <row r="27" spans="1:8" s="130" customFormat="1" ht="60">
      <c r="A27" s="121" t="s">
        <v>201</v>
      </c>
      <c r="B27" s="120" t="s">
        <v>183</v>
      </c>
      <c r="C27" s="121" t="s">
        <v>12</v>
      </c>
      <c r="D27" s="121"/>
      <c r="E27" s="193">
        <v>0</v>
      </c>
    </row>
    <row r="28" spans="1:8" s="130" customFormat="1" ht="30">
      <c r="A28" s="121" t="s">
        <v>203</v>
      </c>
      <c r="B28" s="120" t="s">
        <v>184</v>
      </c>
      <c r="C28" s="121" t="s">
        <v>12</v>
      </c>
      <c r="D28" s="121"/>
      <c r="E28" s="193">
        <v>0</v>
      </c>
    </row>
    <row r="29" spans="1:8" s="130" customFormat="1" ht="42.75">
      <c r="A29" s="128" t="s">
        <v>210</v>
      </c>
      <c r="B29" s="132" t="s">
        <v>186</v>
      </c>
      <c r="C29" s="121"/>
      <c r="D29" s="121"/>
      <c r="E29" s="192">
        <f>E30</f>
        <v>0</v>
      </c>
    </row>
    <row r="30" spans="1:8" s="130" customFormat="1" ht="30">
      <c r="A30" s="121" t="s">
        <v>201</v>
      </c>
      <c r="B30" s="120" t="s">
        <v>243</v>
      </c>
      <c r="C30" s="121" t="s">
        <v>12</v>
      </c>
      <c r="D30" s="121"/>
      <c r="E30" s="193">
        <v>0</v>
      </c>
    </row>
    <row r="31" spans="1:8" s="130" customFormat="1" ht="42.75">
      <c r="A31" s="128" t="s">
        <v>211</v>
      </c>
      <c r="B31" s="132" t="s">
        <v>188</v>
      </c>
      <c r="C31" s="121"/>
      <c r="D31" s="121"/>
      <c r="E31" s="192">
        <f>E32</f>
        <v>0</v>
      </c>
    </row>
    <row r="32" spans="1:8" s="130" customFormat="1" ht="45">
      <c r="A32" s="121" t="s">
        <v>201</v>
      </c>
      <c r="B32" s="120" t="s">
        <v>189</v>
      </c>
      <c r="C32" s="121" t="s">
        <v>12</v>
      </c>
      <c r="D32" s="121"/>
      <c r="E32" s="193">
        <v>0</v>
      </c>
      <c r="F32" s="230"/>
      <c r="G32" s="224"/>
      <c r="H32" s="224"/>
    </row>
    <row r="33" spans="1:10" s="130" customFormat="1">
      <c r="A33" s="128" t="s">
        <v>212</v>
      </c>
      <c r="B33" s="132" t="s">
        <v>190</v>
      </c>
      <c r="C33" s="121"/>
      <c r="D33" s="121"/>
      <c r="E33" s="192">
        <f>E34</f>
        <v>0</v>
      </c>
    </row>
    <row r="34" spans="1:10" s="130" customFormat="1" ht="60">
      <c r="A34" s="121" t="s">
        <v>201</v>
      </c>
      <c r="B34" s="120" t="s">
        <v>191</v>
      </c>
      <c r="C34" s="121" t="s">
        <v>12</v>
      </c>
      <c r="D34" s="121"/>
      <c r="E34" s="193">
        <v>0</v>
      </c>
    </row>
    <row r="35" spans="1:10" s="130" customFormat="1">
      <c r="A35" s="128" t="s">
        <v>213</v>
      </c>
      <c r="B35" s="132" t="s">
        <v>192</v>
      </c>
      <c r="C35" s="121"/>
      <c r="D35" s="121"/>
      <c r="E35" s="192">
        <f>E36</f>
        <v>0</v>
      </c>
    </row>
    <row r="36" spans="1:10" s="130" customFormat="1" ht="45">
      <c r="A36" s="121" t="s">
        <v>201</v>
      </c>
      <c r="B36" s="120" t="s">
        <v>193</v>
      </c>
      <c r="C36" s="121" t="s">
        <v>12</v>
      </c>
      <c r="D36" s="121"/>
      <c r="E36" s="193">
        <v>0</v>
      </c>
    </row>
    <row r="37" spans="1:10" s="130" customFormat="1" ht="30">
      <c r="A37" s="121" t="s">
        <v>203</v>
      </c>
      <c r="B37" s="120" t="s">
        <v>224</v>
      </c>
      <c r="C37" s="121" t="s">
        <v>12</v>
      </c>
      <c r="D37" s="121"/>
      <c r="E37" s="192" t="s">
        <v>299</v>
      </c>
    </row>
    <row r="38" spans="1:10" s="130" customFormat="1">
      <c r="A38" s="128" t="s">
        <v>214</v>
      </c>
      <c r="B38" s="132" t="s">
        <v>194</v>
      </c>
      <c r="C38" s="121"/>
      <c r="D38" s="121"/>
      <c r="E38" s="192">
        <f>E39</f>
        <v>0</v>
      </c>
    </row>
    <row r="39" spans="1:10" s="130" customFormat="1" ht="45">
      <c r="A39" s="121" t="s">
        <v>201</v>
      </c>
      <c r="B39" s="120" t="s">
        <v>244</v>
      </c>
      <c r="C39" s="121" t="s">
        <v>12</v>
      </c>
      <c r="D39" s="121"/>
      <c r="E39" s="193">
        <v>0</v>
      </c>
    </row>
    <row r="40" spans="1:10" s="130" customFormat="1" ht="30">
      <c r="A40" s="121" t="s">
        <v>203</v>
      </c>
      <c r="B40" s="120" t="s">
        <v>224</v>
      </c>
      <c r="C40" s="121" t="s">
        <v>12</v>
      </c>
      <c r="D40" s="121"/>
      <c r="E40" s="192" t="s">
        <v>299</v>
      </c>
    </row>
    <row r="41" spans="1:10" s="130" customFormat="1" ht="30">
      <c r="A41" s="128" t="s">
        <v>215</v>
      </c>
      <c r="B41" s="132" t="s">
        <v>196</v>
      </c>
      <c r="C41" s="121" t="s">
        <v>12</v>
      </c>
      <c r="D41" s="121"/>
      <c r="E41" s="192">
        <f>E42</f>
        <v>0</v>
      </c>
    </row>
    <row r="42" spans="1:10" s="130" customFormat="1" ht="49.5" customHeight="1">
      <c r="A42" s="121" t="s">
        <v>201</v>
      </c>
      <c r="B42" s="120" t="s">
        <v>195</v>
      </c>
      <c r="C42" s="121" t="s">
        <v>12</v>
      </c>
      <c r="D42" s="121"/>
      <c r="E42" s="193">
        <v>0</v>
      </c>
      <c r="F42" s="239"/>
      <c r="G42" s="240"/>
      <c r="H42" s="240"/>
      <c r="I42" s="240"/>
      <c r="J42" s="240"/>
    </row>
    <row r="43" spans="1:10" s="130" customFormat="1">
      <c r="A43" s="128" t="s">
        <v>216</v>
      </c>
      <c r="B43" s="132" t="s">
        <v>197</v>
      </c>
      <c r="C43" s="121"/>
      <c r="D43" s="121"/>
      <c r="E43" s="192">
        <f>E44+E45</f>
        <v>0</v>
      </c>
    </row>
    <row r="44" spans="1:10" s="130" customFormat="1" ht="45">
      <c r="A44" s="121" t="s">
        <v>201</v>
      </c>
      <c r="B44" s="120" t="s">
        <v>81</v>
      </c>
      <c r="C44" s="121" t="s">
        <v>12</v>
      </c>
      <c r="D44" s="121"/>
      <c r="E44" s="193">
        <v>0</v>
      </c>
    </row>
    <row r="45" spans="1:10" s="130" customFormat="1" ht="30">
      <c r="A45" s="121" t="s">
        <v>203</v>
      </c>
      <c r="B45" s="120" t="s">
        <v>82</v>
      </c>
      <c r="C45" s="121" t="s">
        <v>12</v>
      </c>
      <c r="D45" s="121"/>
      <c r="E45" s="193">
        <v>0</v>
      </c>
    </row>
    <row r="46" spans="1:10" s="130" customFormat="1">
      <c r="A46" s="128" t="s">
        <v>217</v>
      </c>
      <c r="B46" s="132" t="s">
        <v>198</v>
      </c>
      <c r="C46" s="121"/>
      <c r="D46" s="121"/>
      <c r="E46" s="192">
        <f>E47</f>
        <v>0</v>
      </c>
    </row>
    <row r="47" spans="1:10" s="130" customFormat="1" ht="30">
      <c r="A47" s="121" t="s">
        <v>201</v>
      </c>
      <c r="B47" s="120" t="s">
        <v>199</v>
      </c>
      <c r="C47" s="121" t="s">
        <v>12</v>
      </c>
      <c r="D47" s="121"/>
      <c r="E47" s="193">
        <v>0</v>
      </c>
    </row>
    <row r="48" spans="1:10" s="136" customFormat="1" ht="29.25">
      <c r="A48" s="134" t="s">
        <v>218</v>
      </c>
      <c r="B48" s="135" t="s">
        <v>173</v>
      </c>
      <c r="C48" s="135"/>
      <c r="D48" s="166">
        <f>D49+D51+D53+D57+D59+D61+D64+D66+D68+D77+D81+D85+D88+D92</f>
        <v>23.21</v>
      </c>
      <c r="E48" s="166">
        <f>E49+E51+E53+E57+E59+E61+E64+E66+E68+E77+E81+E85+E88+E92</f>
        <v>2.9699999999999998</v>
      </c>
      <c r="F48" s="130"/>
      <c r="G48" s="168"/>
    </row>
    <row r="49" spans="1:6" s="127" customFormat="1" ht="28.5">
      <c r="A49" s="128" t="s">
        <v>200</v>
      </c>
      <c r="B49" s="134" t="s">
        <v>245</v>
      </c>
      <c r="C49" s="128"/>
      <c r="D49" s="166">
        <f>D50</f>
        <v>0.24</v>
      </c>
      <c r="E49" s="166">
        <f>E50</f>
        <v>0.1</v>
      </c>
      <c r="F49" s="171"/>
    </row>
    <row r="50" spans="1:6" s="127" customFormat="1" ht="30">
      <c r="A50" s="121" t="s">
        <v>201</v>
      </c>
      <c r="B50" s="137" t="s">
        <v>10</v>
      </c>
      <c r="C50" s="121" t="s">
        <v>28</v>
      </c>
      <c r="D50" s="121">
        <v>0.24</v>
      </c>
      <c r="E50" s="133">
        <v>0.1</v>
      </c>
    </row>
    <row r="51" spans="1:6" s="125" customFormat="1">
      <c r="A51" s="128" t="s">
        <v>202</v>
      </c>
      <c r="B51" s="134" t="s">
        <v>13</v>
      </c>
      <c r="C51" s="128"/>
      <c r="D51" s="166">
        <f>D52</f>
        <v>0.51</v>
      </c>
      <c r="E51" s="166">
        <f>E52</f>
        <v>0.08</v>
      </c>
    </row>
    <row r="52" spans="1:6" s="125" customFormat="1" ht="30">
      <c r="A52" s="121" t="s">
        <v>201</v>
      </c>
      <c r="B52" s="137" t="s">
        <v>14</v>
      </c>
      <c r="C52" s="121" t="s">
        <v>11</v>
      </c>
      <c r="D52" s="121">
        <f>0.2+0.31</f>
        <v>0.51</v>
      </c>
      <c r="E52" s="133">
        <v>0.08</v>
      </c>
    </row>
    <row r="53" spans="1:6" s="125" customFormat="1">
      <c r="A53" s="128" t="s">
        <v>206</v>
      </c>
      <c r="B53" s="134" t="s">
        <v>74</v>
      </c>
      <c r="C53" s="128"/>
      <c r="D53" s="166">
        <f>D54+D55+D56</f>
        <v>2.7300000000000004</v>
      </c>
      <c r="E53" s="166">
        <f>E54+E55+E56</f>
        <v>0.47000000000000008</v>
      </c>
    </row>
    <row r="54" spans="1:6" s="125" customFormat="1" ht="60">
      <c r="A54" s="121" t="s">
        <v>201</v>
      </c>
      <c r="B54" s="137" t="s">
        <v>75</v>
      </c>
      <c r="C54" s="121" t="s">
        <v>11</v>
      </c>
      <c r="D54" s="121">
        <v>0.03</v>
      </c>
      <c r="E54" s="133">
        <v>0.06</v>
      </c>
    </row>
    <row r="55" spans="1:6" s="127" customFormat="1">
      <c r="A55" s="121" t="s">
        <v>203</v>
      </c>
      <c r="B55" s="137" t="s">
        <v>18</v>
      </c>
      <c r="C55" s="121" t="s">
        <v>28</v>
      </c>
      <c r="D55" s="121">
        <v>1.1000000000000001</v>
      </c>
      <c r="E55" s="133">
        <v>0.1</v>
      </c>
    </row>
    <row r="56" spans="1:6" s="127" customFormat="1" ht="30">
      <c r="A56" s="121" t="s">
        <v>204</v>
      </c>
      <c r="B56" s="137" t="s">
        <v>19</v>
      </c>
      <c r="C56" s="121" t="s">
        <v>12</v>
      </c>
      <c r="D56" s="121">
        <v>1.6</v>
      </c>
      <c r="E56" s="133">
        <f>0.17+0.14</f>
        <v>0.31000000000000005</v>
      </c>
    </row>
    <row r="57" spans="1:6" s="127" customFormat="1" ht="28.5">
      <c r="A57" s="128" t="s">
        <v>207</v>
      </c>
      <c r="B57" s="134" t="s">
        <v>15</v>
      </c>
      <c r="C57" s="128"/>
      <c r="D57" s="166">
        <f>D58</f>
        <v>0.48000000000000004</v>
      </c>
      <c r="E57" s="166">
        <f>E58</f>
        <v>0.08</v>
      </c>
    </row>
    <row r="58" spans="1:6" s="127" customFormat="1" ht="30">
      <c r="A58" s="121" t="s">
        <v>201</v>
      </c>
      <c r="B58" s="137" t="s">
        <v>16</v>
      </c>
      <c r="C58" s="121" t="s">
        <v>28</v>
      </c>
      <c r="D58" s="121">
        <f>0.28+0.2</f>
        <v>0.48000000000000004</v>
      </c>
      <c r="E58" s="133">
        <v>0.08</v>
      </c>
    </row>
    <row r="59" spans="1:6" s="127" customFormat="1" ht="28.5">
      <c r="A59" s="128" t="s">
        <v>208</v>
      </c>
      <c r="B59" s="134" t="s">
        <v>29</v>
      </c>
      <c r="C59" s="128"/>
      <c r="D59" s="166">
        <f>D60</f>
        <v>0.14000000000000001</v>
      </c>
      <c r="E59" s="166">
        <f>E60</f>
        <v>0.08</v>
      </c>
    </row>
    <row r="60" spans="1:6" s="127" customFormat="1" ht="45">
      <c r="A60" s="121" t="s">
        <v>201</v>
      </c>
      <c r="B60" s="137" t="s">
        <v>219</v>
      </c>
      <c r="C60" s="121" t="s">
        <v>11</v>
      </c>
      <c r="D60" s="121">
        <v>0.14000000000000001</v>
      </c>
      <c r="E60" s="133">
        <v>0.08</v>
      </c>
    </row>
    <row r="61" spans="1:6" s="127" customFormat="1">
      <c r="A61" s="128" t="s">
        <v>209</v>
      </c>
      <c r="B61" s="132" t="s">
        <v>302</v>
      </c>
      <c r="C61" s="128"/>
      <c r="D61" s="166">
        <f>D62+D63</f>
        <v>0.15000000000000002</v>
      </c>
      <c r="E61" s="166">
        <f>E62+E63</f>
        <v>0.11000000000000001</v>
      </c>
    </row>
    <row r="62" spans="1:6" s="127" customFormat="1">
      <c r="A62" s="121" t="s">
        <v>8</v>
      </c>
      <c r="B62" s="120" t="s">
        <v>31</v>
      </c>
      <c r="C62" s="121" t="s">
        <v>11</v>
      </c>
      <c r="D62" s="121">
        <v>0.05</v>
      </c>
      <c r="E62" s="133">
        <v>0.02</v>
      </c>
    </row>
    <row r="63" spans="1:6" s="127" customFormat="1" ht="45">
      <c r="A63" s="121" t="s">
        <v>9</v>
      </c>
      <c r="B63" s="120" t="s">
        <v>32</v>
      </c>
      <c r="C63" s="121" t="s">
        <v>12</v>
      </c>
      <c r="D63" s="121">
        <v>0.1</v>
      </c>
      <c r="E63" s="133">
        <f>0.07+0.02</f>
        <v>9.0000000000000011E-2</v>
      </c>
    </row>
    <row r="64" spans="1:6" s="127" customFormat="1" ht="42.75">
      <c r="A64" s="128" t="s">
        <v>210</v>
      </c>
      <c r="B64" s="134" t="s">
        <v>73</v>
      </c>
      <c r="C64" s="128"/>
      <c r="D64" s="166">
        <f>D65</f>
        <v>0.11</v>
      </c>
      <c r="E64" s="166">
        <f>E65</f>
        <v>7.0000000000000007E-2</v>
      </c>
    </row>
    <row r="65" spans="1:5" s="127" customFormat="1" ht="30">
      <c r="A65" s="121" t="s">
        <v>201</v>
      </c>
      <c r="B65" s="137" t="s">
        <v>17</v>
      </c>
      <c r="C65" s="121" t="s">
        <v>11</v>
      </c>
      <c r="D65" s="121">
        <v>0.11</v>
      </c>
      <c r="E65" s="164">
        <v>7.0000000000000007E-2</v>
      </c>
    </row>
    <row r="66" spans="1:5" s="127" customFormat="1">
      <c r="A66" s="128" t="s">
        <v>211</v>
      </c>
      <c r="B66" s="134" t="s">
        <v>20</v>
      </c>
      <c r="C66" s="128"/>
      <c r="D66" s="166">
        <f>D67</f>
        <v>0.36</v>
      </c>
      <c r="E66" s="166">
        <f>E67</f>
        <v>0.06</v>
      </c>
    </row>
    <row r="67" spans="1:5" s="127" customFormat="1" ht="30">
      <c r="A67" s="121" t="s">
        <v>8</v>
      </c>
      <c r="B67" s="137" t="s">
        <v>79</v>
      </c>
      <c r="C67" s="121" t="s">
        <v>11</v>
      </c>
      <c r="D67" s="121">
        <v>0.36</v>
      </c>
      <c r="E67" s="133">
        <v>0.06</v>
      </c>
    </row>
    <row r="68" spans="1:5" s="127" customFormat="1">
      <c r="A68" s="128" t="s">
        <v>212</v>
      </c>
      <c r="B68" s="132" t="s">
        <v>36</v>
      </c>
      <c r="C68" s="128"/>
      <c r="D68" s="166">
        <f>D69+D70+D71+D72+D73+D74+D75+D76</f>
        <v>6.31</v>
      </c>
      <c r="E68" s="166">
        <f>E69+E70+E71+E72+E73+E74+E75+E76</f>
        <v>0.55000000000000004</v>
      </c>
    </row>
    <row r="69" spans="1:5" s="127" customFormat="1">
      <c r="A69" s="121" t="s">
        <v>201</v>
      </c>
      <c r="B69" s="120" t="s">
        <v>37</v>
      </c>
      <c r="C69" s="121" t="s">
        <v>42</v>
      </c>
      <c r="D69" s="121">
        <v>0.05</v>
      </c>
      <c r="E69" s="133">
        <v>0.01</v>
      </c>
    </row>
    <row r="70" spans="1:5" s="127" customFormat="1">
      <c r="A70" s="121" t="s">
        <v>203</v>
      </c>
      <c r="B70" s="120" t="s">
        <v>38</v>
      </c>
      <c r="C70" s="121" t="s">
        <v>42</v>
      </c>
      <c r="D70" s="133">
        <v>0.8</v>
      </c>
      <c r="E70" s="133">
        <v>0.05</v>
      </c>
    </row>
    <row r="71" spans="1:5" s="127" customFormat="1" ht="30">
      <c r="A71" s="121" t="s">
        <v>204</v>
      </c>
      <c r="B71" s="120" t="s">
        <v>39</v>
      </c>
      <c r="C71" s="121" t="s">
        <v>42</v>
      </c>
      <c r="D71" s="121">
        <v>0.28000000000000003</v>
      </c>
      <c r="E71" s="133">
        <f>0.05+0.05</f>
        <v>0.1</v>
      </c>
    </row>
    <row r="72" spans="1:5" s="127" customFormat="1" ht="30">
      <c r="A72" s="121" t="s">
        <v>205</v>
      </c>
      <c r="B72" s="120" t="s">
        <v>40</v>
      </c>
      <c r="C72" s="121" t="s">
        <v>42</v>
      </c>
      <c r="D72" s="121">
        <v>2.2799999999999998</v>
      </c>
      <c r="E72" s="133">
        <f>0.03+0.11</f>
        <v>0.14000000000000001</v>
      </c>
    </row>
    <row r="73" spans="1:5" s="127" customFormat="1" ht="30">
      <c r="A73" s="121" t="s">
        <v>225</v>
      </c>
      <c r="B73" s="120" t="s">
        <v>41</v>
      </c>
      <c r="C73" s="121" t="s">
        <v>12</v>
      </c>
      <c r="D73" s="121">
        <v>0.9</v>
      </c>
      <c r="E73" s="133">
        <v>0.11</v>
      </c>
    </row>
    <row r="74" spans="1:5" s="127" customFormat="1" ht="30">
      <c r="A74" s="121" t="s">
        <v>226</v>
      </c>
      <c r="B74" s="120" t="s">
        <v>33</v>
      </c>
      <c r="C74" s="121" t="s">
        <v>11</v>
      </c>
      <c r="D74" s="121">
        <v>0.05</v>
      </c>
      <c r="E74" s="133">
        <v>0.03</v>
      </c>
    </row>
    <row r="75" spans="1:5" s="127" customFormat="1" ht="30">
      <c r="A75" s="121" t="s">
        <v>227</v>
      </c>
      <c r="B75" s="120" t="s">
        <v>34</v>
      </c>
      <c r="C75" s="121" t="s">
        <v>12</v>
      </c>
      <c r="D75" s="121">
        <v>1.9</v>
      </c>
      <c r="E75" s="133">
        <v>0.08</v>
      </c>
    </row>
    <row r="76" spans="1:5" s="127" customFormat="1" ht="30">
      <c r="A76" s="121" t="s">
        <v>228</v>
      </c>
      <c r="B76" s="120" t="s">
        <v>35</v>
      </c>
      <c r="C76" s="121" t="s">
        <v>12</v>
      </c>
      <c r="D76" s="121">
        <v>0.05</v>
      </c>
      <c r="E76" s="133">
        <v>0.03</v>
      </c>
    </row>
    <row r="77" spans="1:5" s="127" customFormat="1" ht="28.5">
      <c r="A77" s="128" t="s">
        <v>213</v>
      </c>
      <c r="B77" s="132" t="s">
        <v>221</v>
      </c>
      <c r="C77" s="128"/>
      <c r="D77" s="166">
        <f>D78+D79+D80</f>
        <v>3.15</v>
      </c>
      <c r="E77" s="166">
        <f>E78+E79+E80</f>
        <v>0.36</v>
      </c>
    </row>
    <row r="78" spans="1:5" s="127" customFormat="1" ht="75">
      <c r="A78" s="121" t="s">
        <v>201</v>
      </c>
      <c r="B78" s="120" t="s">
        <v>223</v>
      </c>
      <c r="C78" s="121" t="s">
        <v>11</v>
      </c>
      <c r="D78" s="121">
        <v>0.08</v>
      </c>
      <c r="E78" s="133">
        <v>0.06</v>
      </c>
    </row>
    <row r="79" spans="1:5" s="127" customFormat="1" ht="30">
      <c r="A79" s="121" t="s">
        <v>203</v>
      </c>
      <c r="B79" s="120" t="s">
        <v>34</v>
      </c>
      <c r="C79" s="121" t="s">
        <v>12</v>
      </c>
      <c r="D79" s="121">
        <v>3.02</v>
      </c>
      <c r="E79" s="133">
        <v>0.25</v>
      </c>
    </row>
    <row r="80" spans="1:5" s="127" customFormat="1" ht="30">
      <c r="A80" s="121" t="s">
        <v>204</v>
      </c>
      <c r="B80" s="120" t="s">
        <v>35</v>
      </c>
      <c r="C80" s="121" t="s">
        <v>12</v>
      </c>
      <c r="D80" s="121">
        <v>0.05</v>
      </c>
      <c r="E80" s="133">
        <v>0.05</v>
      </c>
    </row>
    <row r="81" spans="1:7" s="127" customFormat="1" ht="28.5">
      <c r="A81" s="128" t="s">
        <v>214</v>
      </c>
      <c r="B81" s="132" t="s">
        <v>222</v>
      </c>
      <c r="C81" s="128"/>
      <c r="D81" s="166">
        <f>D82+D83+D84</f>
        <v>3.1599999999999997</v>
      </c>
      <c r="E81" s="166">
        <f>E82+E83+E84</f>
        <v>0.36</v>
      </c>
    </row>
    <row r="82" spans="1:7" s="127" customFormat="1" ht="75">
      <c r="A82" s="121" t="s">
        <v>201</v>
      </c>
      <c r="B82" s="120" t="s">
        <v>223</v>
      </c>
      <c r="C82" s="121" t="s">
        <v>11</v>
      </c>
      <c r="D82" s="121">
        <v>0.08</v>
      </c>
      <c r="E82" s="133">
        <v>0.06</v>
      </c>
    </row>
    <row r="83" spans="1:7" s="127" customFormat="1" ht="30">
      <c r="A83" s="121" t="s">
        <v>203</v>
      </c>
      <c r="B83" s="120" t="s">
        <v>34</v>
      </c>
      <c r="C83" s="121" t="s">
        <v>12</v>
      </c>
      <c r="D83" s="121">
        <v>3.03</v>
      </c>
      <c r="E83" s="133">
        <v>0.25</v>
      </c>
    </row>
    <row r="84" spans="1:7" s="127" customFormat="1" ht="30">
      <c r="A84" s="121" t="s">
        <v>204</v>
      </c>
      <c r="B84" s="120" t="s">
        <v>35</v>
      </c>
      <c r="C84" s="121" t="s">
        <v>12</v>
      </c>
      <c r="D84" s="121">
        <v>0.05</v>
      </c>
      <c r="E84" s="133">
        <v>0.05</v>
      </c>
    </row>
    <row r="85" spans="1:7" s="127" customFormat="1">
      <c r="A85" s="128" t="s">
        <v>215</v>
      </c>
      <c r="B85" s="132" t="s">
        <v>229</v>
      </c>
      <c r="C85" s="121"/>
      <c r="D85" s="166">
        <f>D86+D87</f>
        <v>2.12</v>
      </c>
      <c r="E85" s="166">
        <f>E86+E87</f>
        <v>0.28000000000000003</v>
      </c>
    </row>
    <row r="86" spans="1:7" s="127" customFormat="1" ht="30">
      <c r="A86" s="121" t="s">
        <v>201</v>
      </c>
      <c r="B86" s="120" t="s">
        <v>230</v>
      </c>
      <c r="C86" s="121" t="s">
        <v>11</v>
      </c>
      <c r="D86" s="121">
        <v>0.08</v>
      </c>
      <c r="E86" s="133">
        <v>0.03</v>
      </c>
    </row>
    <row r="87" spans="1:7" s="127" customFormat="1" ht="30">
      <c r="A87" s="121" t="s">
        <v>203</v>
      </c>
      <c r="B87" s="120" t="s">
        <v>231</v>
      </c>
      <c r="C87" s="121" t="s">
        <v>12</v>
      </c>
      <c r="D87" s="121">
        <v>2.04</v>
      </c>
      <c r="E87" s="133">
        <v>0.25</v>
      </c>
    </row>
    <row r="88" spans="1:7" s="127" customFormat="1" ht="42.75">
      <c r="A88" s="128" t="s">
        <v>216</v>
      </c>
      <c r="B88" s="132" t="s">
        <v>43</v>
      </c>
      <c r="C88" s="128"/>
      <c r="D88" s="166">
        <f>D89+D90+D91</f>
        <v>2.92</v>
      </c>
      <c r="E88" s="166">
        <f>E89+E90+E91</f>
        <v>0.33</v>
      </c>
    </row>
    <row r="89" spans="1:7" s="127" customFormat="1" ht="30">
      <c r="A89" s="121" t="s">
        <v>201</v>
      </c>
      <c r="B89" s="120" t="s">
        <v>80</v>
      </c>
      <c r="C89" s="121" t="s">
        <v>11</v>
      </c>
      <c r="D89" s="121">
        <v>0.02</v>
      </c>
      <c r="E89" s="164">
        <v>0.03</v>
      </c>
    </row>
    <row r="90" spans="1:7" s="127" customFormat="1" ht="30">
      <c r="A90" s="121" t="s">
        <v>203</v>
      </c>
      <c r="B90" s="120" t="s">
        <v>44</v>
      </c>
      <c r="C90" s="121" t="s">
        <v>12</v>
      </c>
      <c r="D90" s="121">
        <v>0.8</v>
      </c>
      <c r="E90" s="164">
        <v>0.1</v>
      </c>
    </row>
    <row r="91" spans="1:7" s="127" customFormat="1" ht="30">
      <c r="A91" s="121" t="s">
        <v>204</v>
      </c>
      <c r="B91" s="120" t="s">
        <v>83</v>
      </c>
      <c r="C91" s="121" t="s">
        <v>12</v>
      </c>
      <c r="D91" s="121">
        <v>2.1</v>
      </c>
      <c r="E91" s="164">
        <f>0.1+0.1</f>
        <v>0.2</v>
      </c>
    </row>
    <row r="92" spans="1:7" s="127" customFormat="1" ht="28.5">
      <c r="A92" s="128" t="s">
        <v>217</v>
      </c>
      <c r="B92" s="132" t="s">
        <v>76</v>
      </c>
      <c r="C92" s="128"/>
      <c r="D92" s="166">
        <f>D93+D94</f>
        <v>0.83000000000000007</v>
      </c>
      <c r="E92" s="166">
        <f>E93+E94</f>
        <v>0.04</v>
      </c>
    </row>
    <row r="93" spans="1:7" s="127" customFormat="1" ht="30">
      <c r="A93" s="121" t="s">
        <v>201</v>
      </c>
      <c r="B93" s="120" t="s">
        <v>77</v>
      </c>
      <c r="C93" s="121" t="s">
        <v>12</v>
      </c>
      <c r="D93" s="121">
        <v>0.4</v>
      </c>
      <c r="E93" s="133">
        <v>0.02</v>
      </c>
    </row>
    <row r="94" spans="1:7" s="127" customFormat="1" ht="30">
      <c r="A94" s="121" t="s">
        <v>203</v>
      </c>
      <c r="B94" s="120" t="s">
        <v>232</v>
      </c>
      <c r="C94" s="121" t="s">
        <v>12</v>
      </c>
      <c r="D94" s="121">
        <v>0.43</v>
      </c>
      <c r="E94" s="133">
        <v>0.02</v>
      </c>
    </row>
    <row r="95" spans="1:7" s="127" customFormat="1" ht="28.5">
      <c r="A95" s="128" t="s">
        <v>233</v>
      </c>
      <c r="B95" s="128" t="s">
        <v>45</v>
      </c>
      <c r="C95" s="128"/>
      <c r="D95" s="166">
        <f>D96+D97+D98+D99+D100+D101</f>
        <v>44.53</v>
      </c>
      <c r="E95" s="166">
        <f>E96+E97+E98+E99+E100+E101</f>
        <v>14.940000000000001</v>
      </c>
      <c r="F95" s="130"/>
      <c r="G95" s="168"/>
    </row>
    <row r="96" spans="1:7" s="127" customFormat="1" ht="45">
      <c r="A96" s="121" t="s">
        <v>201</v>
      </c>
      <c r="B96" s="120" t="s">
        <v>46</v>
      </c>
      <c r="C96" s="121" t="s">
        <v>295</v>
      </c>
      <c r="D96" s="133">
        <v>11.2</v>
      </c>
      <c r="E96" s="164">
        <f>6.24+0.29</f>
        <v>6.53</v>
      </c>
      <c r="F96" s="171"/>
    </row>
    <row r="97" spans="1:7" s="127" customFormat="1" ht="45">
      <c r="A97" s="121" t="s">
        <v>203</v>
      </c>
      <c r="B97" s="120" t="s">
        <v>47</v>
      </c>
      <c r="C97" s="121" t="s">
        <v>295</v>
      </c>
      <c r="D97" s="133">
        <v>13.17</v>
      </c>
      <c r="E97" s="164">
        <f>3.45+1.21</f>
        <v>4.66</v>
      </c>
    </row>
    <row r="98" spans="1:7" s="127" customFormat="1" ht="90">
      <c r="A98" s="121" t="s">
        <v>204</v>
      </c>
      <c r="B98" s="120" t="s">
        <v>247</v>
      </c>
      <c r="C98" s="121" t="s">
        <v>296</v>
      </c>
      <c r="D98" s="121">
        <v>15.6</v>
      </c>
      <c r="E98" s="164">
        <v>1.1000000000000001</v>
      </c>
    </row>
    <row r="99" spans="1:7" s="127" customFormat="1">
      <c r="A99" s="121" t="s">
        <v>205</v>
      </c>
      <c r="B99" s="120" t="s">
        <v>48</v>
      </c>
      <c r="C99" s="121" t="s">
        <v>42</v>
      </c>
      <c r="D99" s="133">
        <v>4</v>
      </c>
      <c r="E99" s="164">
        <v>1.05</v>
      </c>
    </row>
    <row r="100" spans="1:7" s="127" customFormat="1" ht="30">
      <c r="A100" s="121" t="s">
        <v>225</v>
      </c>
      <c r="B100" s="120" t="s">
        <v>49</v>
      </c>
      <c r="C100" s="121" t="s">
        <v>12</v>
      </c>
      <c r="D100" s="121">
        <v>0.2</v>
      </c>
      <c r="E100" s="164">
        <v>0.5</v>
      </c>
    </row>
    <row r="101" spans="1:7" s="127" customFormat="1">
      <c r="A101" s="121" t="s">
        <v>226</v>
      </c>
      <c r="B101" s="120" t="s">
        <v>78</v>
      </c>
      <c r="C101" s="121" t="s">
        <v>28</v>
      </c>
      <c r="D101" s="121">
        <v>0.36</v>
      </c>
      <c r="E101" s="164">
        <v>1.1000000000000001</v>
      </c>
    </row>
    <row r="102" spans="1:7" s="127" customFormat="1" ht="42.75">
      <c r="A102" s="128" t="s">
        <v>234</v>
      </c>
      <c r="B102" s="128" t="s">
        <v>54</v>
      </c>
      <c r="C102" s="128"/>
      <c r="D102" s="166">
        <f>D104+D105+D106+D107+D108+D110+D111+D112+D113+D114</f>
        <v>11.35</v>
      </c>
      <c r="E102" s="166">
        <f>E104+E105+E106+E107+E108+E110+E111+E112+E113+E114</f>
        <v>5.24</v>
      </c>
      <c r="F102" s="130"/>
      <c r="G102" s="168"/>
    </row>
    <row r="103" spans="1:7" s="127" customFormat="1">
      <c r="A103" s="121"/>
      <c r="B103" s="128" t="s">
        <v>55</v>
      </c>
      <c r="C103" s="121"/>
      <c r="D103" s="121"/>
      <c r="E103" s="164"/>
      <c r="F103" s="171"/>
    </row>
    <row r="104" spans="1:7" s="127" customFormat="1">
      <c r="A104" s="121" t="s">
        <v>201</v>
      </c>
      <c r="B104" s="120" t="s">
        <v>56</v>
      </c>
      <c r="C104" s="121" t="s">
        <v>88</v>
      </c>
      <c r="D104" s="121">
        <v>0.1</v>
      </c>
      <c r="E104" s="164">
        <v>0.05</v>
      </c>
    </row>
    <row r="105" spans="1:7" s="127" customFormat="1">
      <c r="A105" s="121" t="s">
        <v>203</v>
      </c>
      <c r="B105" s="120" t="s">
        <v>314</v>
      </c>
      <c r="C105" s="121" t="s">
        <v>87</v>
      </c>
      <c r="D105" s="121">
        <v>1.42</v>
      </c>
      <c r="E105" s="164">
        <v>0.4</v>
      </c>
    </row>
    <row r="106" spans="1:7" s="127" customFormat="1">
      <c r="A106" s="121" t="s">
        <v>204</v>
      </c>
      <c r="B106" s="120" t="s">
        <v>57</v>
      </c>
      <c r="C106" s="121" t="s">
        <v>87</v>
      </c>
      <c r="D106" s="121">
        <v>0.05</v>
      </c>
      <c r="E106" s="164">
        <v>0.05</v>
      </c>
    </row>
    <row r="107" spans="1:7" s="127" customFormat="1">
      <c r="A107" s="121" t="s">
        <v>205</v>
      </c>
      <c r="B107" s="120" t="s">
        <v>58</v>
      </c>
      <c r="C107" s="121" t="s">
        <v>87</v>
      </c>
      <c r="D107" s="121">
        <v>1.43</v>
      </c>
      <c r="E107" s="164">
        <v>0.08</v>
      </c>
    </row>
    <row r="108" spans="1:7" s="127" customFormat="1">
      <c r="A108" s="121" t="s">
        <v>225</v>
      </c>
      <c r="B108" s="120" t="s">
        <v>248</v>
      </c>
      <c r="C108" s="121" t="s">
        <v>87</v>
      </c>
      <c r="D108" s="133">
        <v>0.4</v>
      </c>
      <c r="E108" s="164">
        <v>0.44</v>
      </c>
    </row>
    <row r="109" spans="1:7" s="127" customFormat="1">
      <c r="A109" s="121"/>
      <c r="B109" s="128" t="s">
        <v>59</v>
      </c>
      <c r="C109" s="121"/>
      <c r="D109" s="121"/>
      <c r="E109" s="164"/>
    </row>
    <row r="110" spans="1:7" s="127" customFormat="1" ht="30">
      <c r="A110" s="121" t="s">
        <v>226</v>
      </c>
      <c r="B110" s="120" t="s">
        <v>85</v>
      </c>
      <c r="C110" s="121" t="s">
        <v>12</v>
      </c>
      <c r="D110" s="121">
        <v>1.39</v>
      </c>
      <c r="E110" s="164">
        <v>0.5</v>
      </c>
    </row>
    <row r="111" spans="1:7" s="127" customFormat="1" ht="30">
      <c r="A111" s="121" t="s">
        <v>227</v>
      </c>
      <c r="B111" s="120" t="s">
        <v>60</v>
      </c>
      <c r="C111" s="121" t="s">
        <v>12</v>
      </c>
      <c r="D111" s="121">
        <v>1.37</v>
      </c>
      <c r="E111" s="164">
        <f>0.55+0.1</f>
        <v>0.65</v>
      </c>
    </row>
    <row r="112" spans="1:7" s="127" customFormat="1" ht="45">
      <c r="A112" s="121" t="s">
        <v>228</v>
      </c>
      <c r="B112" s="120" t="s">
        <v>249</v>
      </c>
      <c r="C112" s="121" t="s">
        <v>87</v>
      </c>
      <c r="D112" s="121">
        <v>1.34</v>
      </c>
      <c r="E112" s="164">
        <f>0.3+0.09</f>
        <v>0.39</v>
      </c>
    </row>
    <row r="113" spans="1:14" s="127" customFormat="1" ht="30">
      <c r="A113" s="121" t="s">
        <v>241</v>
      </c>
      <c r="B113" s="120" t="s">
        <v>61</v>
      </c>
      <c r="C113" s="121" t="s">
        <v>87</v>
      </c>
      <c r="D113" s="121">
        <v>1.82</v>
      </c>
      <c r="E113" s="164">
        <v>2.0299999999999998</v>
      </c>
    </row>
    <row r="114" spans="1:14" s="127" customFormat="1" ht="48.75" customHeight="1">
      <c r="A114" s="121" t="s">
        <v>242</v>
      </c>
      <c r="B114" s="120" t="s">
        <v>86</v>
      </c>
      <c r="C114" s="121" t="s">
        <v>87</v>
      </c>
      <c r="D114" s="121">
        <v>2.0299999999999998</v>
      </c>
      <c r="E114" s="164">
        <v>0.65</v>
      </c>
    </row>
    <row r="115" spans="1:14" s="127" customFormat="1" ht="28.5">
      <c r="A115" s="128" t="s">
        <v>235</v>
      </c>
      <c r="B115" s="128" t="s">
        <v>50</v>
      </c>
      <c r="C115" s="128"/>
      <c r="D115" s="166">
        <f>D116+D117+D118</f>
        <v>10.18</v>
      </c>
      <c r="E115" s="166">
        <f>E116+E117+E118</f>
        <v>2.34</v>
      </c>
      <c r="G115" s="141"/>
    </row>
    <row r="116" spans="1:14" s="127" customFormat="1" ht="30">
      <c r="A116" s="121" t="s">
        <v>201</v>
      </c>
      <c r="B116" s="120" t="s">
        <v>53</v>
      </c>
      <c r="C116" s="121" t="s">
        <v>89</v>
      </c>
      <c r="D116" s="121">
        <v>8.18</v>
      </c>
      <c r="E116" s="164">
        <f>2.12+0.07</f>
        <v>2.19</v>
      </c>
    </row>
    <row r="117" spans="1:14" s="127" customFormat="1">
      <c r="A117" s="121" t="s">
        <v>203</v>
      </c>
      <c r="B117" s="120" t="s">
        <v>51</v>
      </c>
      <c r="C117" s="121" t="s">
        <v>88</v>
      </c>
      <c r="D117" s="121">
        <v>0.5</v>
      </c>
      <c r="E117" s="164">
        <v>0.05</v>
      </c>
    </row>
    <row r="118" spans="1:14" s="127" customFormat="1" ht="30">
      <c r="A118" s="121" t="s">
        <v>204</v>
      </c>
      <c r="B118" s="120" t="s">
        <v>52</v>
      </c>
      <c r="C118" s="121" t="s">
        <v>12</v>
      </c>
      <c r="D118" s="121">
        <v>1.5</v>
      </c>
      <c r="E118" s="164">
        <v>0.1</v>
      </c>
    </row>
    <row r="119" spans="1:14" s="127" customFormat="1" ht="28.5">
      <c r="A119" s="128" t="s">
        <v>236</v>
      </c>
      <c r="B119" s="128" t="s">
        <v>84</v>
      </c>
      <c r="C119" s="128"/>
      <c r="D119" s="166">
        <f>D120</f>
        <v>2.8</v>
      </c>
      <c r="E119" s="166">
        <f>E120</f>
        <v>3.05</v>
      </c>
      <c r="F119" s="131"/>
      <c r="G119" s="168"/>
    </row>
    <row r="120" spans="1:14" s="127" customFormat="1" ht="60">
      <c r="A120" s="121" t="s">
        <v>201</v>
      </c>
      <c r="B120" s="120" t="s">
        <v>251</v>
      </c>
      <c r="C120" s="121" t="s">
        <v>90</v>
      </c>
      <c r="D120" s="133">
        <v>2.8</v>
      </c>
      <c r="E120" s="164">
        <v>3.05</v>
      </c>
    </row>
    <row r="121" spans="1:14" s="127" customFormat="1" ht="28.5">
      <c r="A121" s="128" t="s">
        <v>237</v>
      </c>
      <c r="B121" s="128" t="s">
        <v>62</v>
      </c>
      <c r="C121" s="128" t="s">
        <v>12</v>
      </c>
      <c r="D121" s="128">
        <v>8.33</v>
      </c>
      <c r="E121" s="166">
        <v>2.17</v>
      </c>
      <c r="F121" s="130"/>
      <c r="G121" s="168"/>
    </row>
    <row r="122" spans="1:14" s="127" customFormat="1">
      <c r="A122" s="128"/>
      <c r="B122" s="128"/>
      <c r="C122" s="128"/>
      <c r="D122" s="201"/>
      <c r="E122" s="166"/>
    </row>
    <row r="123" spans="1:14" s="136" customFormat="1" ht="204">
      <c r="A123" s="139" t="s">
        <v>238</v>
      </c>
      <c r="B123" s="145" t="s">
        <v>330</v>
      </c>
      <c r="C123" s="146" t="s">
        <v>332</v>
      </c>
      <c r="D123" s="202"/>
      <c r="E123" s="147" t="s">
        <v>331</v>
      </c>
      <c r="F123" s="149"/>
      <c r="G123" s="177"/>
    </row>
    <row r="124" spans="1:14" s="136" customFormat="1">
      <c r="A124" s="139"/>
      <c r="B124" s="145"/>
      <c r="C124" s="146"/>
      <c r="D124" s="127"/>
      <c r="E124" s="147"/>
      <c r="F124" s="149"/>
      <c r="G124" s="177"/>
    </row>
    <row r="125" spans="1:14">
      <c r="A125" s="128"/>
      <c r="B125" s="128" t="s">
        <v>63</v>
      </c>
      <c r="C125" s="128"/>
      <c r="D125" s="166">
        <f>D14+D48+D95+D102+D115+D119+D121</f>
        <v>100.4</v>
      </c>
      <c r="E125" s="166">
        <f>E14+E48+E95+E102+E115+E119+E121</f>
        <v>30.71</v>
      </c>
    </row>
    <row r="126" spans="1:14">
      <c r="A126" s="126"/>
      <c r="B126" s="150" t="s">
        <v>64</v>
      </c>
      <c r="C126" s="151">
        <f>SUM(C127:C128)</f>
        <v>563.4</v>
      </c>
      <c r="D126" s="151"/>
      <c r="E126" s="169"/>
      <c r="F126" s="178"/>
    </row>
    <row r="127" spans="1:14" ht="18.75">
      <c r="A127" s="126">
        <v>1</v>
      </c>
      <c r="B127" s="150" t="s">
        <v>261</v>
      </c>
      <c r="C127" s="152">
        <v>320.7</v>
      </c>
      <c r="D127" s="152"/>
      <c r="E127" s="169"/>
      <c r="F127" s="220"/>
      <c r="G127" s="221"/>
      <c r="H127" s="221"/>
      <c r="I127" s="221"/>
      <c r="J127" s="221"/>
      <c r="K127" s="221"/>
      <c r="L127" s="221"/>
      <c r="M127" s="221"/>
      <c r="N127" s="221"/>
    </row>
    <row r="128" spans="1:14" s="127" customFormat="1">
      <c r="A128" s="126">
        <v>2</v>
      </c>
      <c r="B128" s="150" t="s">
        <v>262</v>
      </c>
      <c r="C128" s="152">
        <v>242.7</v>
      </c>
      <c r="D128" s="152"/>
      <c r="E128" s="169"/>
    </row>
    <row r="129" spans="1:5" s="127" customFormat="1">
      <c r="A129" s="110"/>
      <c r="B129" s="153"/>
      <c r="C129" s="110"/>
      <c r="D129" s="110"/>
      <c r="E129" s="154"/>
    </row>
    <row r="130" spans="1:5" s="109" customFormat="1">
      <c r="A130" s="110"/>
      <c r="B130" s="153"/>
      <c r="C130" s="110"/>
      <c r="D130" s="110"/>
      <c r="E130" s="154"/>
    </row>
    <row r="131" spans="1:5" s="109" customFormat="1" ht="15" customHeight="1">
      <c r="A131" s="110"/>
      <c r="B131" s="109" t="s">
        <v>336</v>
      </c>
      <c r="C131" s="218" t="s">
        <v>337</v>
      </c>
      <c r="D131" s="218"/>
      <c r="E131" s="218"/>
    </row>
    <row r="132" spans="1:5" s="127" customFormat="1">
      <c r="A132" s="110"/>
      <c r="B132" s="109" t="s">
        <v>239</v>
      </c>
      <c r="C132" s="219" t="s">
        <v>240</v>
      </c>
      <c r="D132" s="219"/>
      <c r="E132" s="219"/>
    </row>
    <row r="133" spans="1:5" s="127" customFormat="1">
      <c r="A133" s="110"/>
      <c r="B133" s="153"/>
      <c r="C133" s="110"/>
      <c r="D133" s="195"/>
      <c r="E133" s="179"/>
    </row>
    <row r="134" spans="1:5" s="127" customFormat="1">
      <c r="A134" s="110"/>
      <c r="B134" s="153"/>
      <c r="C134" s="110"/>
      <c r="D134" s="195"/>
      <c r="E134" s="154"/>
    </row>
    <row r="135" spans="1:5" s="127" customFormat="1">
      <c r="A135" s="110"/>
      <c r="B135" s="153"/>
      <c r="C135" s="110"/>
      <c r="D135" s="110"/>
      <c r="E135" s="154"/>
    </row>
    <row r="136" spans="1:5" s="127" customFormat="1">
      <c r="A136" s="155"/>
      <c r="B136" s="156"/>
      <c r="C136" s="155"/>
      <c r="D136" s="155"/>
      <c r="E136" s="170"/>
    </row>
    <row r="137" spans="1:5" s="127" customFormat="1">
      <c r="A137" s="155"/>
      <c r="B137" s="156"/>
      <c r="C137" s="155"/>
      <c r="D137" s="155"/>
      <c r="E137" s="170"/>
    </row>
    <row r="138" spans="1:5" s="127" customFormat="1">
      <c r="A138" s="155"/>
      <c r="B138" s="156"/>
      <c r="C138" s="155"/>
      <c r="D138" s="155"/>
      <c r="E138" s="170"/>
    </row>
    <row r="139" spans="1:5" s="127" customFormat="1">
      <c r="A139" s="155"/>
      <c r="B139" s="156"/>
      <c r="C139" s="155"/>
      <c r="D139" s="155"/>
      <c r="E139" s="170"/>
    </row>
    <row r="140" spans="1:5" s="127" customFormat="1">
      <c r="A140" s="155"/>
      <c r="B140" s="156"/>
      <c r="C140" s="155"/>
      <c r="D140" s="155"/>
      <c r="E140" s="170"/>
    </row>
    <row r="141" spans="1:5" s="127" customFormat="1">
      <c r="A141" s="155"/>
      <c r="B141" s="156"/>
      <c r="C141" s="155"/>
      <c r="D141" s="155"/>
      <c r="E141" s="170"/>
    </row>
    <row r="142" spans="1:5" s="127" customFormat="1">
      <c r="A142" s="155"/>
      <c r="B142" s="156"/>
      <c r="C142" s="155"/>
      <c r="D142" s="155"/>
      <c r="E142" s="170"/>
    </row>
    <row r="143" spans="1:5" s="127" customFormat="1">
      <c r="A143" s="155"/>
      <c r="B143" s="156"/>
      <c r="C143" s="155"/>
      <c r="D143" s="155"/>
      <c r="E143" s="170"/>
    </row>
    <row r="144" spans="1:5" s="127" customFormat="1">
      <c r="A144" s="155"/>
      <c r="B144" s="156"/>
      <c r="C144" s="155"/>
      <c r="D144" s="155"/>
      <c r="E144" s="170"/>
    </row>
    <row r="145" spans="1:5" s="127" customFormat="1">
      <c r="A145" s="155"/>
      <c r="B145" s="156"/>
      <c r="C145" s="155"/>
      <c r="D145" s="155"/>
      <c r="E145" s="170"/>
    </row>
    <row r="146" spans="1:5" s="127" customFormat="1">
      <c r="A146" s="155"/>
      <c r="B146" s="156"/>
      <c r="C146" s="155"/>
      <c r="D146" s="155"/>
      <c r="E146" s="170"/>
    </row>
    <row r="147" spans="1:5" s="127" customFormat="1">
      <c r="A147" s="155"/>
      <c r="B147" s="156"/>
      <c r="C147" s="155"/>
      <c r="D147" s="155"/>
      <c r="E147" s="170"/>
    </row>
    <row r="148" spans="1:5" s="127" customFormat="1">
      <c r="A148" s="155"/>
      <c r="B148" s="156"/>
      <c r="C148" s="155"/>
      <c r="D148" s="155"/>
      <c r="E148" s="170"/>
    </row>
    <row r="149" spans="1:5" s="127" customFormat="1">
      <c r="A149" s="155"/>
      <c r="B149" s="156"/>
      <c r="C149" s="155"/>
      <c r="D149" s="155"/>
      <c r="E149" s="170"/>
    </row>
    <row r="150" spans="1:5" s="127" customFormat="1">
      <c r="A150" s="155"/>
      <c r="B150" s="156"/>
      <c r="C150" s="155"/>
      <c r="D150" s="155"/>
      <c r="E150" s="170"/>
    </row>
    <row r="151" spans="1:5" s="127" customFormat="1">
      <c r="A151" s="155"/>
      <c r="B151" s="156"/>
      <c r="C151" s="155"/>
      <c r="D151" s="155"/>
      <c r="E151" s="170"/>
    </row>
    <row r="152" spans="1:5" s="127" customFormat="1">
      <c r="A152" s="155"/>
      <c r="B152" s="156"/>
      <c r="C152" s="155"/>
      <c r="D152" s="155"/>
      <c r="E152" s="170"/>
    </row>
    <row r="153" spans="1:5" s="127" customFormat="1">
      <c r="A153" s="125"/>
      <c r="B153" s="157"/>
      <c r="C153" s="125"/>
      <c r="D153" s="125"/>
      <c r="E153" s="168"/>
    </row>
    <row r="154" spans="1:5" s="127" customFormat="1">
      <c r="A154" s="125"/>
      <c r="B154" s="157"/>
      <c r="C154" s="125"/>
      <c r="D154" s="125"/>
      <c r="E154" s="168"/>
    </row>
    <row r="155" spans="1:5" s="127" customFormat="1">
      <c r="A155" s="125"/>
      <c r="B155" s="157"/>
      <c r="C155" s="125"/>
      <c r="D155" s="125"/>
      <c r="E155" s="168"/>
    </row>
    <row r="156" spans="1:5" s="127" customFormat="1">
      <c r="A156" s="125"/>
      <c r="B156" s="157"/>
      <c r="C156" s="125"/>
      <c r="D156" s="125"/>
      <c r="E156" s="168"/>
    </row>
    <row r="157" spans="1:5" s="127" customFormat="1">
      <c r="A157" s="125"/>
      <c r="B157" s="157"/>
      <c r="C157" s="125"/>
      <c r="D157" s="125"/>
      <c r="E157" s="168"/>
    </row>
    <row r="158" spans="1:5" s="127" customFormat="1">
      <c r="A158" s="125"/>
      <c r="B158" s="157"/>
      <c r="C158" s="125"/>
      <c r="D158" s="125"/>
      <c r="E158" s="168"/>
    </row>
    <row r="159" spans="1:5" s="127" customFormat="1">
      <c r="B159" s="156"/>
      <c r="E159" s="171"/>
    </row>
    <row r="160" spans="1:5" s="127" customFormat="1">
      <c r="B160" s="156"/>
      <c r="E160" s="171"/>
    </row>
    <row r="161" spans="1:5" s="127" customFormat="1">
      <c r="B161" s="156"/>
      <c r="E161" s="171"/>
    </row>
    <row r="162" spans="1:5" s="127" customFormat="1">
      <c r="B162" s="156"/>
      <c r="E162" s="171"/>
    </row>
    <row r="163" spans="1:5" s="127" customFormat="1">
      <c r="B163" s="156"/>
      <c r="E163" s="171"/>
    </row>
    <row r="164" spans="1:5" s="127" customFormat="1">
      <c r="B164" s="156"/>
      <c r="E164" s="171"/>
    </row>
    <row r="165" spans="1:5" s="127" customFormat="1">
      <c r="B165" s="156"/>
      <c r="E165" s="171"/>
    </row>
    <row r="166" spans="1:5" s="127" customFormat="1">
      <c r="B166" s="156"/>
      <c r="E166" s="171"/>
    </row>
    <row r="167" spans="1:5" s="127" customFormat="1">
      <c r="B167" s="156"/>
      <c r="E167" s="171"/>
    </row>
    <row r="168" spans="1:5" s="127" customFormat="1">
      <c r="B168" s="156"/>
      <c r="E168" s="171"/>
    </row>
    <row r="169" spans="1:5" s="127" customFormat="1">
      <c r="B169" s="156"/>
      <c r="E169" s="171"/>
    </row>
    <row r="170" spans="1:5" s="127" customFormat="1">
      <c r="B170" s="156"/>
      <c r="E170" s="171"/>
    </row>
    <row r="171" spans="1:5" s="127" customFormat="1">
      <c r="B171" s="156"/>
      <c r="E171" s="171"/>
    </row>
    <row r="172" spans="1:5" s="127" customFormat="1">
      <c r="B172" s="156"/>
      <c r="E172" s="171"/>
    </row>
    <row r="173" spans="1:5" s="127" customFormat="1">
      <c r="B173" s="156"/>
      <c r="E173" s="171"/>
    </row>
    <row r="174" spans="1:5">
      <c r="A174" s="127"/>
      <c r="B174" s="156"/>
      <c r="C174" s="127"/>
      <c r="D174" s="127"/>
      <c r="E174" s="171"/>
    </row>
    <row r="175" spans="1:5">
      <c r="B175" s="158"/>
      <c r="C175" s="127"/>
      <c r="D175" s="127"/>
    </row>
    <row r="176" spans="1:5">
      <c r="B176" s="158"/>
      <c r="C176" s="127"/>
      <c r="D176" s="127"/>
    </row>
    <row r="177" spans="2:4">
      <c r="B177" s="158"/>
      <c r="C177" s="127"/>
      <c r="D177" s="127"/>
    </row>
    <row r="178" spans="2:4">
      <c r="C178" s="127"/>
      <c r="D178" s="127"/>
    </row>
    <row r="179" spans="2:4">
      <c r="C179" s="127"/>
      <c r="D179" s="127"/>
    </row>
    <row r="180" spans="2:4">
      <c r="C180" s="127"/>
      <c r="D180" s="127"/>
    </row>
    <row r="181" spans="2:4">
      <c r="C181" s="127"/>
      <c r="D181" s="127"/>
    </row>
    <row r="182" spans="2:4">
      <c r="C182" s="127"/>
      <c r="D182" s="127"/>
    </row>
    <row r="183" spans="2:4">
      <c r="C183" s="127"/>
      <c r="D183" s="127"/>
    </row>
    <row r="184" spans="2:4">
      <c r="C184" s="127"/>
      <c r="D184" s="127"/>
    </row>
    <row r="185" spans="2:4">
      <c r="C185" s="127"/>
      <c r="D185" s="127"/>
    </row>
    <row r="186" spans="2:4">
      <c r="C186" s="127"/>
      <c r="D186" s="127"/>
    </row>
    <row r="187" spans="2:4">
      <c r="C187" s="127"/>
      <c r="D187" s="127"/>
    </row>
    <row r="188" spans="2:4">
      <c r="C188" s="127"/>
      <c r="D188" s="127"/>
    </row>
    <row r="189" spans="2:4">
      <c r="C189" s="127"/>
      <c r="D189" s="127"/>
    </row>
    <row r="190" spans="2:4">
      <c r="C190" s="127"/>
      <c r="D190" s="127"/>
    </row>
    <row r="191" spans="2:4">
      <c r="C191" s="127"/>
      <c r="D191" s="127"/>
    </row>
  </sheetData>
  <mergeCells count="15">
    <mergeCell ref="F42:J42"/>
    <mergeCell ref="C131:E131"/>
    <mergeCell ref="C132:E132"/>
    <mergeCell ref="F32:H32"/>
    <mergeCell ref="C1:E1"/>
    <mergeCell ref="C2:E2"/>
    <mergeCell ref="C3:E3"/>
    <mergeCell ref="A5:E5"/>
    <mergeCell ref="A6:E6"/>
    <mergeCell ref="A7:E7"/>
    <mergeCell ref="A8:E8"/>
    <mergeCell ref="A9:E9"/>
    <mergeCell ref="A10:E10"/>
    <mergeCell ref="G15:J15"/>
    <mergeCell ref="F127:N127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colBreaks count="1" manualBreakCount="1">
    <brk id="5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N195"/>
  <sheetViews>
    <sheetView tabSelected="1" view="pageBreakPreview" zoomScaleSheetLayoutView="100" workbookViewId="0">
      <selection activeCell="H12" sqref="H12"/>
    </sheetView>
  </sheetViews>
  <sheetFormatPr defaultColWidth="9.140625" defaultRowHeight="15"/>
  <cols>
    <col min="1" max="1" width="8.7109375" style="123" customWidth="1"/>
    <col min="2" max="2" width="47.42578125" style="123" customWidth="1"/>
    <col min="3" max="3" width="20.7109375" style="123" customWidth="1"/>
    <col min="4" max="4" width="8.42578125" style="123" customWidth="1"/>
    <col min="5" max="5" width="11.5703125" style="172" customWidth="1"/>
    <col min="6" max="16384" width="9.140625" style="123"/>
  </cols>
  <sheetData>
    <row r="1" spans="1:10">
      <c r="A1" s="122" t="s">
        <v>260</v>
      </c>
      <c r="B1" s="122"/>
      <c r="C1" s="215" t="s">
        <v>26</v>
      </c>
      <c r="D1" s="215"/>
      <c r="E1" s="215"/>
    </row>
    <row r="2" spans="1:10">
      <c r="A2" s="122"/>
      <c r="B2" s="122"/>
      <c r="C2" s="215" t="s">
        <v>333</v>
      </c>
      <c r="D2" s="215"/>
      <c r="E2" s="215"/>
    </row>
    <row r="3" spans="1:10">
      <c r="A3" s="122"/>
      <c r="B3" s="122"/>
      <c r="C3" s="215" t="s">
        <v>335</v>
      </c>
      <c r="D3" s="215"/>
      <c r="E3" s="215"/>
    </row>
    <row r="4" spans="1:10">
      <c r="A4" s="122"/>
      <c r="B4" s="122"/>
      <c r="C4" s="122"/>
      <c r="D4" s="122"/>
      <c r="E4" s="162"/>
    </row>
    <row r="5" spans="1:10">
      <c r="A5" s="214" t="s">
        <v>1</v>
      </c>
      <c r="B5" s="214"/>
      <c r="C5" s="214"/>
      <c r="D5" s="214"/>
      <c r="E5" s="214"/>
    </row>
    <row r="6" spans="1:10">
      <c r="A6" s="214" t="s">
        <v>2</v>
      </c>
      <c r="B6" s="214"/>
      <c r="C6" s="214"/>
      <c r="D6" s="214"/>
      <c r="E6" s="214"/>
    </row>
    <row r="7" spans="1:10">
      <c r="A7" s="214" t="s">
        <v>3</v>
      </c>
      <c r="B7" s="214"/>
      <c r="C7" s="214"/>
      <c r="D7" s="214"/>
      <c r="E7" s="214"/>
    </row>
    <row r="8" spans="1:10">
      <c r="A8" s="214" t="s">
        <v>4</v>
      </c>
      <c r="B8" s="214"/>
      <c r="C8" s="214"/>
      <c r="D8" s="214"/>
      <c r="E8" s="214"/>
    </row>
    <row r="9" spans="1:10" ht="18.75">
      <c r="A9" s="214" t="s">
        <v>382</v>
      </c>
      <c r="B9" s="214"/>
      <c r="C9" s="214"/>
      <c r="D9" s="214"/>
      <c r="E9" s="214"/>
      <c r="F9" s="204"/>
    </row>
    <row r="10" spans="1:10">
      <c r="A10" s="214" t="s">
        <v>264</v>
      </c>
      <c r="B10" s="214"/>
      <c r="C10" s="214"/>
      <c r="D10" s="214"/>
      <c r="E10" s="214"/>
      <c r="F10" s="124"/>
    </row>
    <row r="11" spans="1:10">
      <c r="A11" s="214" t="s">
        <v>311</v>
      </c>
      <c r="B11" s="214"/>
      <c r="C11" s="214"/>
      <c r="D11" s="214"/>
      <c r="E11" s="214"/>
      <c r="F11" s="203"/>
    </row>
    <row r="12" spans="1:10">
      <c r="A12" s="124"/>
      <c r="B12" s="124"/>
      <c r="C12" s="124"/>
      <c r="D12" s="124"/>
      <c r="E12" s="163"/>
    </row>
    <row r="13" spans="1:10" s="125" customFormat="1" ht="91.5" customHeight="1">
      <c r="A13" s="121" t="s">
        <v>0</v>
      </c>
      <c r="B13" s="121" t="s">
        <v>5</v>
      </c>
      <c r="C13" s="121" t="s">
        <v>6</v>
      </c>
      <c r="D13" s="121" t="s">
        <v>309</v>
      </c>
      <c r="E13" s="164" t="s">
        <v>7</v>
      </c>
    </row>
    <row r="14" spans="1:10" s="127" customFormat="1">
      <c r="A14" s="126">
        <v>1</v>
      </c>
      <c r="B14" s="126">
        <v>2</v>
      </c>
      <c r="C14" s="126">
        <v>3</v>
      </c>
      <c r="D14" s="126">
        <v>4</v>
      </c>
      <c r="E14" s="165">
        <v>5</v>
      </c>
    </row>
    <row r="15" spans="1:10" s="130" customFormat="1" ht="28.5">
      <c r="A15" s="128" t="s">
        <v>172</v>
      </c>
      <c r="B15" s="128" t="s">
        <v>174</v>
      </c>
      <c r="C15" s="128"/>
      <c r="D15" s="128"/>
      <c r="E15" s="166">
        <f>E16+E18+E21+E23+E25+E27+E30+E32+E34+E36+E39+E42+E44+E47</f>
        <v>9.379999999999999</v>
      </c>
    </row>
    <row r="16" spans="1:10" s="130" customFormat="1" ht="45" customHeight="1">
      <c r="A16" s="128" t="s">
        <v>200</v>
      </c>
      <c r="B16" s="132" t="s">
        <v>175</v>
      </c>
      <c r="C16" s="128"/>
      <c r="D16" s="128"/>
      <c r="E16" s="166">
        <f>E17</f>
        <v>1</v>
      </c>
      <c r="F16" s="131"/>
      <c r="G16" s="224"/>
      <c r="H16" s="224"/>
      <c r="I16" s="224"/>
      <c r="J16" s="224"/>
    </row>
    <row r="17" spans="1:7" s="130" customFormat="1" ht="60">
      <c r="A17" s="121" t="s">
        <v>201</v>
      </c>
      <c r="B17" s="120" t="s">
        <v>179</v>
      </c>
      <c r="C17" s="121" t="s">
        <v>12</v>
      </c>
      <c r="D17" s="121"/>
      <c r="E17" s="164">
        <v>1</v>
      </c>
      <c r="F17" s="131"/>
      <c r="G17" s="131"/>
    </row>
    <row r="18" spans="1:7" s="130" customFormat="1">
      <c r="A18" s="128" t="s">
        <v>202</v>
      </c>
      <c r="B18" s="132" t="s">
        <v>176</v>
      </c>
      <c r="C18" s="121"/>
      <c r="D18" s="121"/>
      <c r="E18" s="166">
        <f>E19+E20</f>
        <v>1.03</v>
      </c>
    </row>
    <row r="19" spans="1:7" s="130" customFormat="1" ht="30">
      <c r="A19" s="121" t="s">
        <v>201</v>
      </c>
      <c r="B19" s="120" t="s">
        <v>180</v>
      </c>
      <c r="C19" s="121" t="s">
        <v>12</v>
      </c>
      <c r="D19" s="121"/>
      <c r="E19" s="164">
        <f>0.44+0.07</f>
        <v>0.51</v>
      </c>
    </row>
    <row r="20" spans="1:7" s="130" customFormat="1" ht="30">
      <c r="A20" s="121" t="s">
        <v>203</v>
      </c>
      <c r="B20" s="120" t="s">
        <v>181</v>
      </c>
      <c r="C20" s="121" t="s">
        <v>12</v>
      </c>
      <c r="D20" s="121"/>
      <c r="E20" s="164">
        <f>0.44+0.08</f>
        <v>0.52</v>
      </c>
    </row>
    <row r="21" spans="1:7" s="130" customFormat="1">
      <c r="A21" s="128" t="s">
        <v>206</v>
      </c>
      <c r="B21" s="132" t="s">
        <v>177</v>
      </c>
      <c r="C21" s="121"/>
      <c r="D21" s="121"/>
      <c r="E21" s="166">
        <f>E22</f>
        <v>0.97</v>
      </c>
    </row>
    <row r="22" spans="1:7" s="130" customFormat="1" ht="75">
      <c r="A22" s="121" t="s">
        <v>201</v>
      </c>
      <c r="B22" s="120" t="s">
        <v>178</v>
      </c>
      <c r="C22" s="121" t="s">
        <v>12</v>
      </c>
      <c r="D22" s="121"/>
      <c r="E22" s="164">
        <v>0.97</v>
      </c>
    </row>
    <row r="23" spans="1:7" s="130" customFormat="1">
      <c r="A23" s="128" t="s">
        <v>207</v>
      </c>
      <c r="B23" s="132" t="s">
        <v>220</v>
      </c>
      <c r="C23" s="121"/>
      <c r="D23" s="121"/>
      <c r="E23" s="166">
        <f>E24</f>
        <v>0.15</v>
      </c>
    </row>
    <row r="24" spans="1:7" s="130" customFormat="1" ht="30">
      <c r="A24" s="121" t="s">
        <v>201</v>
      </c>
      <c r="B24" s="120" t="s">
        <v>72</v>
      </c>
      <c r="C24" s="121" t="s">
        <v>12</v>
      </c>
      <c r="D24" s="121"/>
      <c r="E24" s="164">
        <v>0.15</v>
      </c>
    </row>
    <row r="25" spans="1:7" s="130" customFormat="1">
      <c r="A25" s="128" t="s">
        <v>208</v>
      </c>
      <c r="B25" s="132" t="s">
        <v>182</v>
      </c>
      <c r="C25" s="121"/>
      <c r="D25" s="121"/>
      <c r="E25" s="166">
        <f>E26</f>
        <v>0.97</v>
      </c>
    </row>
    <row r="26" spans="1:7" s="130" customFormat="1" ht="45">
      <c r="A26" s="121" t="s">
        <v>201</v>
      </c>
      <c r="B26" s="120" t="s">
        <v>185</v>
      </c>
      <c r="C26" s="121" t="s">
        <v>12</v>
      </c>
      <c r="D26" s="121"/>
      <c r="E26" s="164">
        <v>0.97</v>
      </c>
    </row>
    <row r="27" spans="1:7" s="130" customFormat="1" ht="28.5">
      <c r="A27" s="128" t="s">
        <v>209</v>
      </c>
      <c r="B27" s="132" t="s">
        <v>187</v>
      </c>
      <c r="C27" s="121"/>
      <c r="D27" s="121"/>
      <c r="E27" s="166">
        <f>E28+E29</f>
        <v>0.25</v>
      </c>
    </row>
    <row r="28" spans="1:7" s="130" customFormat="1" ht="60">
      <c r="A28" s="121" t="s">
        <v>201</v>
      </c>
      <c r="B28" s="120" t="s">
        <v>183</v>
      </c>
      <c r="C28" s="121" t="s">
        <v>12</v>
      </c>
      <c r="D28" s="121"/>
      <c r="E28" s="164">
        <v>0.12</v>
      </c>
    </row>
    <row r="29" spans="1:7" s="130" customFormat="1" ht="30">
      <c r="A29" s="121" t="s">
        <v>203</v>
      </c>
      <c r="B29" s="120" t="s">
        <v>184</v>
      </c>
      <c r="C29" s="121" t="s">
        <v>12</v>
      </c>
      <c r="D29" s="121"/>
      <c r="E29" s="164">
        <v>0.13</v>
      </c>
    </row>
    <row r="30" spans="1:7" s="130" customFormat="1" ht="42.75">
      <c r="A30" s="128" t="s">
        <v>210</v>
      </c>
      <c r="B30" s="132" t="s">
        <v>186</v>
      </c>
      <c r="C30" s="121"/>
      <c r="D30" s="121"/>
      <c r="E30" s="166">
        <f>E31</f>
        <v>0.49</v>
      </c>
    </row>
    <row r="31" spans="1:7" s="130" customFormat="1" ht="30">
      <c r="A31" s="121" t="s">
        <v>201</v>
      </c>
      <c r="B31" s="120" t="s">
        <v>243</v>
      </c>
      <c r="C31" s="121" t="s">
        <v>12</v>
      </c>
      <c r="D31" s="121"/>
      <c r="E31" s="164">
        <v>0.49</v>
      </c>
    </row>
    <row r="32" spans="1:7" s="130" customFormat="1" ht="57">
      <c r="A32" s="128" t="s">
        <v>211</v>
      </c>
      <c r="B32" s="132" t="s">
        <v>188</v>
      </c>
      <c r="C32" s="121"/>
      <c r="D32" s="121"/>
      <c r="E32" s="166">
        <f>E33</f>
        <v>0.35</v>
      </c>
    </row>
    <row r="33" spans="1:10" s="130" customFormat="1" ht="45" customHeight="1">
      <c r="A33" s="121" t="s">
        <v>201</v>
      </c>
      <c r="B33" s="120" t="s">
        <v>189</v>
      </c>
      <c r="C33" s="121" t="s">
        <v>12</v>
      </c>
      <c r="D33" s="121"/>
      <c r="E33" s="164">
        <v>0.35</v>
      </c>
      <c r="F33" s="230"/>
      <c r="G33" s="224"/>
      <c r="H33" s="224"/>
    </row>
    <row r="34" spans="1:10" s="130" customFormat="1">
      <c r="A34" s="128" t="s">
        <v>212</v>
      </c>
      <c r="B34" s="132" t="s">
        <v>190</v>
      </c>
      <c r="C34" s="121"/>
      <c r="D34" s="121"/>
      <c r="E34" s="166">
        <f>E35</f>
        <v>0.98</v>
      </c>
    </row>
    <row r="35" spans="1:10" s="130" customFormat="1" ht="60">
      <c r="A35" s="121" t="s">
        <v>201</v>
      </c>
      <c r="B35" s="120" t="s">
        <v>191</v>
      </c>
      <c r="C35" s="121" t="s">
        <v>12</v>
      </c>
      <c r="D35" s="121"/>
      <c r="E35" s="164">
        <v>0.98</v>
      </c>
    </row>
    <row r="36" spans="1:10" s="130" customFormat="1">
      <c r="A36" s="128" t="s">
        <v>213</v>
      </c>
      <c r="B36" s="132" t="s">
        <v>192</v>
      </c>
      <c r="C36" s="121"/>
      <c r="D36" s="121"/>
      <c r="E36" s="166">
        <f>E37+E38</f>
        <v>0.75</v>
      </c>
    </row>
    <row r="37" spans="1:10" s="130" customFormat="1" ht="45">
      <c r="A37" s="121" t="s">
        <v>201</v>
      </c>
      <c r="B37" s="120" t="s">
        <v>193</v>
      </c>
      <c r="C37" s="121" t="s">
        <v>12</v>
      </c>
      <c r="D37" s="121"/>
      <c r="E37" s="164">
        <v>0.5</v>
      </c>
    </row>
    <row r="38" spans="1:10" s="130" customFormat="1" ht="30">
      <c r="A38" s="121" t="s">
        <v>203</v>
      </c>
      <c r="B38" s="120" t="s">
        <v>224</v>
      </c>
      <c r="C38" s="121" t="s">
        <v>12</v>
      </c>
      <c r="D38" s="121"/>
      <c r="E38" s="164">
        <v>0.25</v>
      </c>
    </row>
    <row r="39" spans="1:10" s="130" customFormat="1">
      <c r="A39" s="128" t="s">
        <v>214</v>
      </c>
      <c r="B39" s="132" t="s">
        <v>194</v>
      </c>
      <c r="C39" s="121"/>
      <c r="D39" s="121"/>
      <c r="E39" s="166">
        <f>E40+E41</f>
        <v>0.75</v>
      </c>
    </row>
    <row r="40" spans="1:10" s="130" customFormat="1" ht="45">
      <c r="A40" s="121" t="s">
        <v>201</v>
      </c>
      <c r="B40" s="120" t="s">
        <v>244</v>
      </c>
      <c r="C40" s="121" t="s">
        <v>12</v>
      </c>
      <c r="D40" s="121"/>
      <c r="E40" s="164">
        <v>0.5</v>
      </c>
    </row>
    <row r="41" spans="1:10" s="130" customFormat="1" ht="30">
      <c r="A41" s="121" t="s">
        <v>203</v>
      </c>
      <c r="B41" s="120" t="s">
        <v>224</v>
      </c>
      <c r="C41" s="121" t="s">
        <v>12</v>
      </c>
      <c r="D41" s="121"/>
      <c r="E41" s="164">
        <v>0.25</v>
      </c>
    </row>
    <row r="42" spans="1:10" s="130" customFormat="1" ht="30">
      <c r="A42" s="128" t="s">
        <v>215</v>
      </c>
      <c r="B42" s="132" t="s">
        <v>196</v>
      </c>
      <c r="C42" s="121" t="s">
        <v>12</v>
      </c>
      <c r="D42" s="121"/>
      <c r="E42" s="166">
        <f>E43</f>
        <v>0.75</v>
      </c>
    </row>
    <row r="43" spans="1:10" s="130" customFormat="1" ht="49.5" customHeight="1">
      <c r="A43" s="121" t="s">
        <v>201</v>
      </c>
      <c r="B43" s="120" t="s">
        <v>195</v>
      </c>
      <c r="C43" s="121" t="s">
        <v>12</v>
      </c>
      <c r="D43" s="121"/>
      <c r="E43" s="164">
        <v>0.75</v>
      </c>
      <c r="F43" s="239"/>
      <c r="G43" s="240"/>
      <c r="H43" s="240"/>
      <c r="I43" s="240"/>
      <c r="J43" s="240"/>
    </row>
    <row r="44" spans="1:10" s="130" customFormat="1">
      <c r="A44" s="128" t="s">
        <v>216</v>
      </c>
      <c r="B44" s="132" t="s">
        <v>197</v>
      </c>
      <c r="C44" s="121"/>
      <c r="D44" s="121"/>
      <c r="E44" s="166">
        <f>E45+E46</f>
        <v>0.85000000000000009</v>
      </c>
    </row>
    <row r="45" spans="1:10" s="130" customFormat="1" ht="45">
      <c r="A45" s="121" t="s">
        <v>201</v>
      </c>
      <c r="B45" s="120" t="s">
        <v>81</v>
      </c>
      <c r="C45" s="121" t="s">
        <v>12</v>
      </c>
      <c r="D45" s="121"/>
      <c r="E45" s="164">
        <v>0.4</v>
      </c>
    </row>
    <row r="46" spans="1:10" s="130" customFormat="1" ht="30">
      <c r="A46" s="121" t="s">
        <v>203</v>
      </c>
      <c r="B46" s="120" t="s">
        <v>82</v>
      </c>
      <c r="C46" s="121" t="s">
        <v>12</v>
      </c>
      <c r="D46" s="121"/>
      <c r="E46" s="164">
        <v>0.45</v>
      </c>
    </row>
    <row r="47" spans="1:10" s="130" customFormat="1">
      <c r="A47" s="128" t="s">
        <v>217</v>
      </c>
      <c r="B47" s="132" t="s">
        <v>198</v>
      </c>
      <c r="C47" s="121"/>
      <c r="D47" s="121"/>
      <c r="E47" s="166">
        <f>E48</f>
        <v>0.09</v>
      </c>
    </row>
    <row r="48" spans="1:10" s="130" customFormat="1" ht="30">
      <c r="A48" s="121" t="s">
        <v>201</v>
      </c>
      <c r="B48" s="120" t="s">
        <v>199</v>
      </c>
      <c r="C48" s="121" t="s">
        <v>12</v>
      </c>
      <c r="D48" s="121"/>
      <c r="E48" s="164">
        <v>0.09</v>
      </c>
    </row>
    <row r="49" spans="1:7" s="136" customFormat="1" ht="29.25">
      <c r="A49" s="134" t="s">
        <v>218</v>
      </c>
      <c r="B49" s="135" t="s">
        <v>173</v>
      </c>
      <c r="C49" s="135"/>
      <c r="D49" s="166">
        <f>D50+D52+D54+D58+D60+D62+D65+D67+D69+D78+D82+D86+D89+D93</f>
        <v>23.21</v>
      </c>
      <c r="E49" s="166">
        <f>E50+E52+E54+E58+E60+E62+E65+E67+E69+E78+E82+E86+E89+E93</f>
        <v>3.3500000000000005</v>
      </c>
      <c r="F49" s="131"/>
      <c r="G49" s="167"/>
    </row>
    <row r="50" spans="1:7" s="127" customFormat="1" ht="28.5">
      <c r="A50" s="128" t="s">
        <v>200</v>
      </c>
      <c r="B50" s="134" t="s">
        <v>245</v>
      </c>
      <c r="C50" s="128"/>
      <c r="D50" s="166">
        <f>D51</f>
        <v>0.24</v>
      </c>
      <c r="E50" s="166">
        <f>E51</f>
        <v>0.12</v>
      </c>
      <c r="F50" s="171"/>
    </row>
    <row r="51" spans="1:7" s="127" customFormat="1" ht="30">
      <c r="A51" s="121" t="s">
        <v>201</v>
      </c>
      <c r="B51" s="137" t="s">
        <v>10</v>
      </c>
      <c r="C51" s="121" t="s">
        <v>28</v>
      </c>
      <c r="D51" s="121">
        <v>0.24</v>
      </c>
      <c r="E51" s="133">
        <v>0.12</v>
      </c>
    </row>
    <row r="52" spans="1:7" s="125" customFormat="1">
      <c r="A52" s="128" t="s">
        <v>202</v>
      </c>
      <c r="B52" s="134" t="s">
        <v>13</v>
      </c>
      <c r="C52" s="128"/>
      <c r="D52" s="166">
        <f>D53</f>
        <v>0.51</v>
      </c>
      <c r="E52" s="166">
        <f>E53</f>
        <v>0.08</v>
      </c>
    </row>
    <row r="53" spans="1:7" s="125" customFormat="1" ht="30">
      <c r="A53" s="121" t="s">
        <v>201</v>
      </c>
      <c r="B53" s="137" t="s">
        <v>14</v>
      </c>
      <c r="C53" s="121" t="s">
        <v>11</v>
      </c>
      <c r="D53" s="121">
        <f>0.2+0.31</f>
        <v>0.51</v>
      </c>
      <c r="E53" s="133">
        <v>0.08</v>
      </c>
    </row>
    <row r="54" spans="1:7" s="125" customFormat="1">
      <c r="A54" s="128" t="s">
        <v>206</v>
      </c>
      <c r="B54" s="134" t="s">
        <v>74</v>
      </c>
      <c r="C54" s="128"/>
      <c r="D54" s="166">
        <f>D55+D56+D57</f>
        <v>2.7300000000000004</v>
      </c>
      <c r="E54" s="166">
        <f>E55+E56+E57</f>
        <v>0.71</v>
      </c>
    </row>
    <row r="55" spans="1:7" s="125" customFormat="1" ht="75">
      <c r="A55" s="121" t="s">
        <v>201</v>
      </c>
      <c r="B55" s="137" t="s">
        <v>75</v>
      </c>
      <c r="C55" s="121" t="s">
        <v>11</v>
      </c>
      <c r="D55" s="121">
        <v>0.03</v>
      </c>
      <c r="E55" s="133">
        <v>0.06</v>
      </c>
    </row>
    <row r="56" spans="1:7" s="127" customFormat="1">
      <c r="A56" s="121" t="s">
        <v>203</v>
      </c>
      <c r="B56" s="137" t="s">
        <v>18</v>
      </c>
      <c r="C56" s="121" t="s">
        <v>28</v>
      </c>
      <c r="D56" s="121">
        <v>1.1000000000000001</v>
      </c>
      <c r="E56" s="133">
        <v>0.2</v>
      </c>
    </row>
    <row r="57" spans="1:7" s="127" customFormat="1" ht="30">
      <c r="A57" s="121" t="s">
        <v>204</v>
      </c>
      <c r="B57" s="137" t="s">
        <v>19</v>
      </c>
      <c r="C57" s="121" t="s">
        <v>12</v>
      </c>
      <c r="D57" s="121">
        <v>1.6</v>
      </c>
      <c r="E57" s="133">
        <f>0.2+0.25</f>
        <v>0.45</v>
      </c>
    </row>
    <row r="58" spans="1:7" s="127" customFormat="1" ht="28.5">
      <c r="A58" s="128" t="s">
        <v>207</v>
      </c>
      <c r="B58" s="134" t="s">
        <v>15</v>
      </c>
      <c r="C58" s="128"/>
      <c r="D58" s="166">
        <f>D59</f>
        <v>0.48000000000000004</v>
      </c>
      <c r="E58" s="166">
        <f>E59</f>
        <v>0.08</v>
      </c>
    </row>
    <row r="59" spans="1:7" s="127" customFormat="1" ht="30">
      <c r="A59" s="121" t="s">
        <v>201</v>
      </c>
      <c r="B59" s="137" t="s">
        <v>16</v>
      </c>
      <c r="C59" s="121" t="s">
        <v>28</v>
      </c>
      <c r="D59" s="121">
        <f>0.28+0.2</f>
        <v>0.48000000000000004</v>
      </c>
      <c r="E59" s="133">
        <v>0.08</v>
      </c>
    </row>
    <row r="60" spans="1:7" s="127" customFormat="1" ht="28.5">
      <c r="A60" s="128" t="s">
        <v>208</v>
      </c>
      <c r="B60" s="134" t="s">
        <v>29</v>
      </c>
      <c r="C60" s="128"/>
      <c r="D60" s="166">
        <f>D61</f>
        <v>0.14000000000000001</v>
      </c>
      <c r="E60" s="166">
        <f>E61</f>
        <v>0.08</v>
      </c>
    </row>
    <row r="61" spans="1:7" s="127" customFormat="1" ht="45">
      <c r="A61" s="121" t="s">
        <v>201</v>
      </c>
      <c r="B61" s="137" t="s">
        <v>219</v>
      </c>
      <c r="C61" s="121" t="s">
        <v>11</v>
      </c>
      <c r="D61" s="121">
        <v>0.14000000000000001</v>
      </c>
      <c r="E61" s="133">
        <v>0.08</v>
      </c>
    </row>
    <row r="62" spans="1:7" s="127" customFormat="1">
      <c r="A62" s="128" t="s">
        <v>209</v>
      </c>
      <c r="B62" s="132" t="s">
        <v>302</v>
      </c>
      <c r="C62" s="128"/>
      <c r="D62" s="166">
        <f>D63+D64</f>
        <v>0.15000000000000002</v>
      </c>
      <c r="E62" s="166">
        <f>E63+E64</f>
        <v>0.12000000000000001</v>
      </c>
    </row>
    <row r="63" spans="1:7" s="127" customFormat="1">
      <c r="A63" s="121" t="s">
        <v>8</v>
      </c>
      <c r="B63" s="120" t="s">
        <v>31</v>
      </c>
      <c r="C63" s="121" t="s">
        <v>11</v>
      </c>
      <c r="D63" s="121">
        <v>0.05</v>
      </c>
      <c r="E63" s="133">
        <v>0.02</v>
      </c>
    </row>
    <row r="64" spans="1:7" s="127" customFormat="1" ht="45">
      <c r="A64" s="121" t="s">
        <v>9</v>
      </c>
      <c r="B64" s="120" t="s">
        <v>32</v>
      </c>
      <c r="C64" s="121" t="s">
        <v>12</v>
      </c>
      <c r="D64" s="121">
        <v>0.1</v>
      </c>
      <c r="E64" s="133">
        <f>0.07+0.03</f>
        <v>0.1</v>
      </c>
    </row>
    <row r="65" spans="1:5" s="127" customFormat="1" ht="42.75">
      <c r="A65" s="128" t="s">
        <v>210</v>
      </c>
      <c r="B65" s="134" t="s">
        <v>73</v>
      </c>
      <c r="C65" s="128"/>
      <c r="D65" s="166">
        <f>D66</f>
        <v>0.11</v>
      </c>
      <c r="E65" s="166">
        <f>E66</f>
        <v>7.0000000000000007E-2</v>
      </c>
    </row>
    <row r="66" spans="1:5" s="127" customFormat="1" ht="30">
      <c r="A66" s="121" t="s">
        <v>201</v>
      </c>
      <c r="B66" s="137" t="s">
        <v>17</v>
      </c>
      <c r="C66" s="121" t="s">
        <v>11</v>
      </c>
      <c r="D66" s="121">
        <v>0.11</v>
      </c>
      <c r="E66" s="164">
        <v>7.0000000000000007E-2</v>
      </c>
    </row>
    <row r="67" spans="1:5" s="127" customFormat="1">
      <c r="A67" s="128" t="s">
        <v>211</v>
      </c>
      <c r="B67" s="134" t="s">
        <v>20</v>
      </c>
      <c r="C67" s="128"/>
      <c r="D67" s="166">
        <f>D68</f>
        <v>0.36</v>
      </c>
      <c r="E67" s="166">
        <f>E68</f>
        <v>0.06</v>
      </c>
    </row>
    <row r="68" spans="1:5" s="127" customFormat="1" ht="30">
      <c r="A68" s="121" t="s">
        <v>8</v>
      </c>
      <c r="B68" s="137" t="s">
        <v>79</v>
      </c>
      <c r="C68" s="121" t="s">
        <v>11</v>
      </c>
      <c r="D68" s="121">
        <v>0.36</v>
      </c>
      <c r="E68" s="133">
        <v>0.06</v>
      </c>
    </row>
    <row r="69" spans="1:5" s="127" customFormat="1">
      <c r="A69" s="128" t="s">
        <v>212</v>
      </c>
      <c r="B69" s="132" t="s">
        <v>36</v>
      </c>
      <c r="C69" s="128"/>
      <c r="D69" s="166">
        <f>D70+D71+D72+D73+D74+D75+D76+D77</f>
        <v>6.31</v>
      </c>
      <c r="E69" s="166">
        <f>E70+E71+E72+E73+E74+E75+E76+E77</f>
        <v>0.53</v>
      </c>
    </row>
    <row r="70" spans="1:5" s="127" customFormat="1">
      <c r="A70" s="121" t="s">
        <v>201</v>
      </c>
      <c r="B70" s="120" t="s">
        <v>37</v>
      </c>
      <c r="C70" s="121" t="s">
        <v>42</v>
      </c>
      <c r="D70" s="121">
        <v>0.05</v>
      </c>
      <c r="E70" s="133">
        <v>0.01</v>
      </c>
    </row>
    <row r="71" spans="1:5" s="127" customFormat="1">
      <c r="A71" s="121" t="s">
        <v>203</v>
      </c>
      <c r="B71" s="120" t="s">
        <v>38</v>
      </c>
      <c r="C71" s="121" t="s">
        <v>42</v>
      </c>
      <c r="D71" s="133">
        <v>0.8</v>
      </c>
      <c r="E71" s="133">
        <v>0.05</v>
      </c>
    </row>
    <row r="72" spans="1:5" s="127" customFormat="1" ht="30">
      <c r="A72" s="121" t="s">
        <v>204</v>
      </c>
      <c r="B72" s="120" t="s">
        <v>39</v>
      </c>
      <c r="C72" s="121" t="s">
        <v>42</v>
      </c>
      <c r="D72" s="121">
        <v>0.28000000000000003</v>
      </c>
      <c r="E72" s="133">
        <v>0.05</v>
      </c>
    </row>
    <row r="73" spans="1:5" s="127" customFormat="1" ht="30">
      <c r="A73" s="121" t="s">
        <v>205</v>
      </c>
      <c r="B73" s="120" t="s">
        <v>40</v>
      </c>
      <c r="C73" s="121" t="s">
        <v>42</v>
      </c>
      <c r="D73" s="121">
        <v>2.2799999999999998</v>
      </c>
      <c r="E73" s="133">
        <f>0.03+0.11</f>
        <v>0.14000000000000001</v>
      </c>
    </row>
    <row r="74" spans="1:5" s="127" customFormat="1" ht="30">
      <c r="A74" s="121" t="s">
        <v>225</v>
      </c>
      <c r="B74" s="120" t="s">
        <v>41</v>
      </c>
      <c r="C74" s="121" t="s">
        <v>12</v>
      </c>
      <c r="D74" s="121">
        <v>0.9</v>
      </c>
      <c r="E74" s="133">
        <v>0.14000000000000001</v>
      </c>
    </row>
    <row r="75" spans="1:5" s="127" customFormat="1" ht="45">
      <c r="A75" s="121" t="s">
        <v>226</v>
      </c>
      <c r="B75" s="120" t="s">
        <v>33</v>
      </c>
      <c r="C75" s="121" t="s">
        <v>11</v>
      </c>
      <c r="D75" s="121">
        <v>0.05</v>
      </c>
      <c r="E75" s="133">
        <v>0.03</v>
      </c>
    </row>
    <row r="76" spans="1:5" s="127" customFormat="1" ht="30">
      <c r="A76" s="121" t="s">
        <v>227</v>
      </c>
      <c r="B76" s="120" t="s">
        <v>34</v>
      </c>
      <c r="C76" s="121" t="s">
        <v>12</v>
      </c>
      <c r="D76" s="121">
        <v>1.9</v>
      </c>
      <c r="E76" s="133">
        <v>0.08</v>
      </c>
    </row>
    <row r="77" spans="1:5" s="127" customFormat="1" ht="30">
      <c r="A77" s="121" t="s">
        <v>228</v>
      </c>
      <c r="B77" s="120" t="s">
        <v>35</v>
      </c>
      <c r="C77" s="121" t="s">
        <v>12</v>
      </c>
      <c r="D77" s="121">
        <v>0.05</v>
      </c>
      <c r="E77" s="133">
        <v>0.03</v>
      </c>
    </row>
    <row r="78" spans="1:5" s="127" customFormat="1" ht="28.5">
      <c r="A78" s="128" t="s">
        <v>213</v>
      </c>
      <c r="B78" s="132" t="s">
        <v>221</v>
      </c>
      <c r="C78" s="128"/>
      <c r="D78" s="166">
        <f>D79+D80+D81</f>
        <v>3.15</v>
      </c>
      <c r="E78" s="166">
        <f>E79+E80+E81</f>
        <v>0.42999999999999994</v>
      </c>
    </row>
    <row r="79" spans="1:5" s="127" customFormat="1" ht="90">
      <c r="A79" s="121" t="s">
        <v>201</v>
      </c>
      <c r="B79" s="120" t="s">
        <v>223</v>
      </c>
      <c r="C79" s="121" t="s">
        <v>11</v>
      </c>
      <c r="D79" s="121">
        <v>0.08</v>
      </c>
      <c r="E79" s="133">
        <v>0.06</v>
      </c>
    </row>
    <row r="80" spans="1:5" s="127" customFormat="1" ht="30">
      <c r="A80" s="121" t="s">
        <v>203</v>
      </c>
      <c r="B80" s="120" t="s">
        <v>34</v>
      </c>
      <c r="C80" s="121" t="s">
        <v>12</v>
      </c>
      <c r="D80" s="121">
        <v>3.02</v>
      </c>
      <c r="E80" s="133">
        <f>0.29+0.03</f>
        <v>0.31999999999999995</v>
      </c>
    </row>
    <row r="81" spans="1:7" s="127" customFormat="1" ht="30">
      <c r="A81" s="121" t="s">
        <v>204</v>
      </c>
      <c r="B81" s="120" t="s">
        <v>35</v>
      </c>
      <c r="C81" s="121" t="s">
        <v>12</v>
      </c>
      <c r="D81" s="121">
        <v>0.05</v>
      </c>
      <c r="E81" s="133">
        <v>0.05</v>
      </c>
    </row>
    <row r="82" spans="1:7" s="127" customFormat="1" ht="28.5">
      <c r="A82" s="128" t="s">
        <v>214</v>
      </c>
      <c r="B82" s="132" t="s">
        <v>222</v>
      </c>
      <c r="C82" s="128"/>
      <c r="D82" s="166">
        <f>D83+D84+D85</f>
        <v>3.1599999999999997</v>
      </c>
      <c r="E82" s="166">
        <f>E83+E84+E85</f>
        <v>0.42</v>
      </c>
    </row>
    <row r="83" spans="1:7" s="127" customFormat="1" ht="90">
      <c r="A83" s="121" t="s">
        <v>201</v>
      </c>
      <c r="B83" s="120" t="s">
        <v>223</v>
      </c>
      <c r="C83" s="121" t="s">
        <v>11</v>
      </c>
      <c r="D83" s="121">
        <v>0.08</v>
      </c>
      <c r="E83" s="133">
        <v>0.06</v>
      </c>
    </row>
    <row r="84" spans="1:7" s="127" customFormat="1" ht="30">
      <c r="A84" s="121" t="s">
        <v>203</v>
      </c>
      <c r="B84" s="120" t="s">
        <v>34</v>
      </c>
      <c r="C84" s="121" t="s">
        <v>12</v>
      </c>
      <c r="D84" s="121">
        <v>3.03</v>
      </c>
      <c r="E84" s="133">
        <v>0.31</v>
      </c>
    </row>
    <row r="85" spans="1:7" s="127" customFormat="1" ht="30">
      <c r="A85" s="121" t="s">
        <v>204</v>
      </c>
      <c r="B85" s="120" t="s">
        <v>35</v>
      </c>
      <c r="C85" s="121" t="s">
        <v>12</v>
      </c>
      <c r="D85" s="121">
        <v>0.05</v>
      </c>
      <c r="E85" s="133">
        <v>0.05</v>
      </c>
    </row>
    <row r="86" spans="1:7" s="127" customFormat="1">
      <c r="A86" s="128" t="s">
        <v>215</v>
      </c>
      <c r="B86" s="132" t="s">
        <v>229</v>
      </c>
      <c r="C86" s="121"/>
      <c r="D86" s="166">
        <f>D87+D88</f>
        <v>2.12</v>
      </c>
      <c r="E86" s="166">
        <f>E87+E88</f>
        <v>0.32999999999999996</v>
      </c>
    </row>
    <row r="87" spans="1:7" s="127" customFormat="1" ht="30">
      <c r="A87" s="121" t="s">
        <v>201</v>
      </c>
      <c r="B87" s="120" t="s">
        <v>230</v>
      </c>
      <c r="C87" s="121" t="s">
        <v>11</v>
      </c>
      <c r="D87" s="121">
        <v>0.08</v>
      </c>
      <c r="E87" s="133">
        <v>0.03</v>
      </c>
    </row>
    <row r="88" spans="1:7" s="127" customFormat="1" ht="30">
      <c r="A88" s="121" t="s">
        <v>203</v>
      </c>
      <c r="B88" s="120" t="s">
        <v>231</v>
      </c>
      <c r="C88" s="121" t="s">
        <v>12</v>
      </c>
      <c r="D88" s="121">
        <v>2.04</v>
      </c>
      <c r="E88" s="133">
        <f>0.29+0.01</f>
        <v>0.3</v>
      </c>
    </row>
    <row r="89" spans="1:7" s="127" customFormat="1" ht="42.75">
      <c r="A89" s="128" t="s">
        <v>216</v>
      </c>
      <c r="B89" s="132" t="s">
        <v>43</v>
      </c>
      <c r="C89" s="128"/>
      <c r="D89" s="166">
        <f>D90+D91+D92</f>
        <v>2.92</v>
      </c>
      <c r="E89" s="166">
        <f>E90+E91+E92</f>
        <v>0.28000000000000003</v>
      </c>
    </row>
    <row r="90" spans="1:7" s="127" customFormat="1" ht="30">
      <c r="A90" s="121" t="s">
        <v>201</v>
      </c>
      <c r="B90" s="120" t="s">
        <v>80</v>
      </c>
      <c r="C90" s="121" t="s">
        <v>11</v>
      </c>
      <c r="D90" s="121">
        <v>0.02</v>
      </c>
      <c r="E90" s="164">
        <v>0.03</v>
      </c>
    </row>
    <row r="91" spans="1:7" s="127" customFormat="1" ht="30">
      <c r="A91" s="121" t="s">
        <v>203</v>
      </c>
      <c r="B91" s="120" t="s">
        <v>44</v>
      </c>
      <c r="C91" s="121" t="s">
        <v>12</v>
      </c>
      <c r="D91" s="121">
        <v>0.8</v>
      </c>
      <c r="E91" s="164">
        <v>0.1</v>
      </c>
    </row>
    <row r="92" spans="1:7" s="127" customFormat="1" ht="45">
      <c r="A92" s="121" t="s">
        <v>204</v>
      </c>
      <c r="B92" s="120" t="s">
        <v>83</v>
      </c>
      <c r="C92" s="121" t="s">
        <v>12</v>
      </c>
      <c r="D92" s="121">
        <v>2.1</v>
      </c>
      <c r="E92" s="164">
        <f>0.1+0.05</f>
        <v>0.15000000000000002</v>
      </c>
    </row>
    <row r="93" spans="1:7" s="127" customFormat="1" ht="28.5">
      <c r="A93" s="128" t="s">
        <v>217</v>
      </c>
      <c r="B93" s="132" t="s">
        <v>76</v>
      </c>
      <c r="C93" s="128"/>
      <c r="D93" s="166">
        <f>D94+D95</f>
        <v>0.83000000000000007</v>
      </c>
      <c r="E93" s="166">
        <f>E94+E95</f>
        <v>0.04</v>
      </c>
    </row>
    <row r="94" spans="1:7" s="127" customFormat="1" ht="30">
      <c r="A94" s="121" t="s">
        <v>201</v>
      </c>
      <c r="B94" s="120" t="s">
        <v>77</v>
      </c>
      <c r="C94" s="121" t="s">
        <v>12</v>
      </c>
      <c r="D94" s="121">
        <v>0.4</v>
      </c>
      <c r="E94" s="133">
        <v>0.02</v>
      </c>
    </row>
    <row r="95" spans="1:7" s="127" customFormat="1" ht="30">
      <c r="A95" s="121" t="s">
        <v>203</v>
      </c>
      <c r="B95" s="120" t="s">
        <v>232</v>
      </c>
      <c r="C95" s="121" t="s">
        <v>12</v>
      </c>
      <c r="D95" s="121">
        <v>0.43</v>
      </c>
      <c r="E95" s="133">
        <v>0.02</v>
      </c>
    </row>
    <row r="96" spans="1:7" s="127" customFormat="1" ht="28.5">
      <c r="A96" s="128" t="s">
        <v>233</v>
      </c>
      <c r="B96" s="128" t="s">
        <v>45</v>
      </c>
      <c r="C96" s="128"/>
      <c r="D96" s="166">
        <f>D97+D98+D99+D100+D101+D102</f>
        <v>44.53</v>
      </c>
      <c r="E96" s="166">
        <f>E97+E98+E99+E100+E101+E102</f>
        <v>15.780000000000001</v>
      </c>
      <c r="F96" s="130"/>
      <c r="G96" s="168"/>
    </row>
    <row r="97" spans="1:7" s="127" customFormat="1" ht="45">
      <c r="A97" s="121" t="s">
        <v>201</v>
      </c>
      <c r="B97" s="120" t="s">
        <v>46</v>
      </c>
      <c r="C97" s="121" t="s">
        <v>295</v>
      </c>
      <c r="D97" s="133">
        <v>11.2</v>
      </c>
      <c r="E97" s="164">
        <f>6.24+0.46</f>
        <v>6.7</v>
      </c>
      <c r="F97" s="171"/>
    </row>
    <row r="98" spans="1:7" s="127" customFormat="1" ht="45">
      <c r="A98" s="121" t="s">
        <v>203</v>
      </c>
      <c r="B98" s="120" t="s">
        <v>47</v>
      </c>
      <c r="C98" s="121" t="s">
        <v>295</v>
      </c>
      <c r="D98" s="133">
        <v>13.17</v>
      </c>
      <c r="E98" s="164">
        <f>3.45+1.88</f>
        <v>5.33</v>
      </c>
    </row>
    <row r="99" spans="1:7" s="127" customFormat="1" ht="90">
      <c r="A99" s="121" t="s">
        <v>204</v>
      </c>
      <c r="B99" s="120" t="s">
        <v>247</v>
      </c>
      <c r="C99" s="121" t="s">
        <v>296</v>
      </c>
      <c r="D99" s="121">
        <v>15.6</v>
      </c>
      <c r="E99" s="164">
        <v>1.1000000000000001</v>
      </c>
    </row>
    <row r="100" spans="1:7" s="127" customFormat="1">
      <c r="A100" s="121" t="s">
        <v>205</v>
      </c>
      <c r="B100" s="120" t="s">
        <v>48</v>
      </c>
      <c r="C100" s="121" t="s">
        <v>42</v>
      </c>
      <c r="D100" s="133">
        <v>4</v>
      </c>
      <c r="E100" s="164">
        <v>1.05</v>
      </c>
    </row>
    <row r="101" spans="1:7" s="127" customFormat="1" ht="30">
      <c r="A101" s="121" t="s">
        <v>225</v>
      </c>
      <c r="B101" s="120" t="s">
        <v>49</v>
      </c>
      <c r="C101" s="121" t="s">
        <v>12</v>
      </c>
      <c r="D101" s="121">
        <v>0.2</v>
      </c>
      <c r="E101" s="164">
        <v>0.5</v>
      </c>
    </row>
    <row r="102" spans="1:7" s="127" customFormat="1">
      <c r="A102" s="121" t="s">
        <v>226</v>
      </c>
      <c r="B102" s="120" t="s">
        <v>78</v>
      </c>
      <c r="C102" s="121" t="s">
        <v>28</v>
      </c>
      <c r="D102" s="121">
        <v>0.36</v>
      </c>
      <c r="E102" s="164">
        <v>1.1000000000000001</v>
      </c>
    </row>
    <row r="103" spans="1:7" s="127" customFormat="1" ht="42.75">
      <c r="A103" s="128" t="s">
        <v>234</v>
      </c>
      <c r="B103" s="128" t="s">
        <v>54</v>
      </c>
      <c r="C103" s="128"/>
      <c r="D103" s="166">
        <f>D105+D106+D107+D108+D109+D111+D112+D113+D114+D115</f>
        <v>11.35</v>
      </c>
      <c r="E103" s="166">
        <f>E105+E106+E107+E108+E109+E111+E112+E113+E114+E115</f>
        <v>6.07</v>
      </c>
      <c r="F103" s="130"/>
      <c r="G103" s="168"/>
    </row>
    <row r="104" spans="1:7" s="127" customFormat="1">
      <c r="A104" s="121"/>
      <c r="B104" s="128" t="s">
        <v>55</v>
      </c>
      <c r="C104" s="121"/>
      <c r="D104" s="121"/>
      <c r="E104" s="164"/>
      <c r="F104" s="171"/>
    </row>
    <row r="105" spans="1:7" s="127" customFormat="1">
      <c r="A105" s="121" t="s">
        <v>201</v>
      </c>
      <c r="B105" s="120" t="s">
        <v>56</v>
      </c>
      <c r="C105" s="121" t="s">
        <v>88</v>
      </c>
      <c r="D105" s="121">
        <v>0.1</v>
      </c>
      <c r="E105" s="164">
        <v>0.05</v>
      </c>
    </row>
    <row r="106" spans="1:7" s="127" customFormat="1">
      <c r="A106" s="121" t="s">
        <v>203</v>
      </c>
      <c r="B106" s="120" t="s">
        <v>314</v>
      </c>
      <c r="C106" s="121" t="s">
        <v>87</v>
      </c>
      <c r="D106" s="121">
        <v>1.42</v>
      </c>
      <c r="E106" s="164">
        <v>0.5</v>
      </c>
    </row>
    <row r="107" spans="1:7" s="127" customFormat="1">
      <c r="A107" s="121" t="s">
        <v>204</v>
      </c>
      <c r="B107" s="120" t="s">
        <v>57</v>
      </c>
      <c r="C107" s="121" t="s">
        <v>87</v>
      </c>
      <c r="D107" s="121">
        <v>0.05</v>
      </c>
      <c r="E107" s="164">
        <v>0.05</v>
      </c>
    </row>
    <row r="108" spans="1:7" s="127" customFormat="1">
      <c r="A108" s="121" t="s">
        <v>205</v>
      </c>
      <c r="B108" s="120" t="s">
        <v>58</v>
      </c>
      <c r="C108" s="121" t="s">
        <v>87</v>
      </c>
      <c r="D108" s="121">
        <v>1.43</v>
      </c>
      <c r="E108" s="164">
        <v>0.1</v>
      </c>
    </row>
    <row r="109" spans="1:7" s="127" customFormat="1">
      <c r="A109" s="121" t="s">
        <v>225</v>
      </c>
      <c r="B109" s="120" t="s">
        <v>248</v>
      </c>
      <c r="C109" s="121" t="s">
        <v>87</v>
      </c>
      <c r="D109" s="133">
        <v>0.4</v>
      </c>
      <c r="E109" s="164">
        <v>0.44</v>
      </c>
    </row>
    <row r="110" spans="1:7" s="127" customFormat="1">
      <c r="A110" s="121"/>
      <c r="B110" s="128" t="s">
        <v>59</v>
      </c>
      <c r="C110" s="121"/>
      <c r="D110" s="121"/>
      <c r="E110" s="164"/>
    </row>
    <row r="111" spans="1:7" s="127" customFormat="1" ht="30">
      <c r="A111" s="121" t="s">
        <v>226</v>
      </c>
      <c r="B111" s="120" t="s">
        <v>85</v>
      </c>
      <c r="C111" s="121" t="s">
        <v>12</v>
      </c>
      <c r="D111" s="121">
        <v>1.39</v>
      </c>
      <c r="E111" s="164">
        <f>0.6+0.1</f>
        <v>0.7</v>
      </c>
    </row>
    <row r="112" spans="1:7" s="127" customFormat="1" ht="30">
      <c r="A112" s="121" t="s">
        <v>227</v>
      </c>
      <c r="B112" s="120" t="s">
        <v>60</v>
      </c>
      <c r="C112" s="121" t="s">
        <v>12</v>
      </c>
      <c r="D112" s="121">
        <v>1.37</v>
      </c>
      <c r="E112" s="164">
        <f>0.65+0.1</f>
        <v>0.75</v>
      </c>
    </row>
    <row r="113" spans="1:7" s="127" customFormat="1" ht="45">
      <c r="A113" s="121" t="s">
        <v>228</v>
      </c>
      <c r="B113" s="120" t="s">
        <v>249</v>
      </c>
      <c r="C113" s="121" t="s">
        <v>87</v>
      </c>
      <c r="D113" s="121">
        <v>1.34</v>
      </c>
      <c r="E113" s="164">
        <f>0.6+0.04</f>
        <v>0.64</v>
      </c>
    </row>
    <row r="114" spans="1:7" s="127" customFormat="1" ht="30">
      <c r="A114" s="121" t="s">
        <v>241</v>
      </c>
      <c r="B114" s="120" t="s">
        <v>61</v>
      </c>
      <c r="C114" s="121" t="s">
        <v>87</v>
      </c>
      <c r="D114" s="121">
        <v>1.82</v>
      </c>
      <c r="E114" s="164">
        <v>2.0299999999999998</v>
      </c>
    </row>
    <row r="115" spans="1:7" s="127" customFormat="1" ht="60">
      <c r="A115" s="121" t="s">
        <v>242</v>
      </c>
      <c r="B115" s="120" t="s">
        <v>86</v>
      </c>
      <c r="C115" s="121" t="s">
        <v>87</v>
      </c>
      <c r="D115" s="121">
        <v>2.0299999999999998</v>
      </c>
      <c r="E115" s="164">
        <v>0.81</v>
      </c>
    </row>
    <row r="116" spans="1:7" s="127" customFormat="1" ht="28.5">
      <c r="A116" s="128" t="s">
        <v>235</v>
      </c>
      <c r="B116" s="128" t="s">
        <v>50</v>
      </c>
      <c r="C116" s="128"/>
      <c r="D116" s="166">
        <f>D117+D118+D119</f>
        <v>10.18</v>
      </c>
      <c r="E116" s="166">
        <f>E117+E118+E119</f>
        <v>2.34</v>
      </c>
      <c r="G116" s="141"/>
    </row>
    <row r="117" spans="1:7" s="127" customFormat="1" ht="30">
      <c r="A117" s="121" t="s">
        <v>201</v>
      </c>
      <c r="B117" s="120" t="s">
        <v>53</v>
      </c>
      <c r="C117" s="121" t="s">
        <v>89</v>
      </c>
      <c r="D117" s="121">
        <v>8.18</v>
      </c>
      <c r="E117" s="164">
        <f>2.12+0.07</f>
        <v>2.19</v>
      </c>
    </row>
    <row r="118" spans="1:7" s="127" customFormat="1">
      <c r="A118" s="121" t="s">
        <v>203</v>
      </c>
      <c r="B118" s="120" t="s">
        <v>51</v>
      </c>
      <c r="C118" s="121" t="s">
        <v>88</v>
      </c>
      <c r="D118" s="121">
        <v>0.5</v>
      </c>
      <c r="E118" s="164">
        <v>0.05</v>
      </c>
    </row>
    <row r="119" spans="1:7" s="127" customFormat="1" ht="30">
      <c r="A119" s="121" t="s">
        <v>204</v>
      </c>
      <c r="B119" s="120" t="s">
        <v>52</v>
      </c>
      <c r="C119" s="121" t="s">
        <v>12</v>
      </c>
      <c r="D119" s="121">
        <v>1.5</v>
      </c>
      <c r="E119" s="164">
        <v>0.1</v>
      </c>
    </row>
    <row r="120" spans="1:7" s="127" customFormat="1" ht="28.5">
      <c r="A120" s="128" t="s">
        <v>236</v>
      </c>
      <c r="B120" s="128" t="s">
        <v>84</v>
      </c>
      <c r="C120" s="128"/>
      <c r="D120" s="166">
        <f>D121</f>
        <v>2.8</v>
      </c>
      <c r="E120" s="166">
        <f>E121</f>
        <v>3.05</v>
      </c>
      <c r="F120" s="131"/>
      <c r="G120" s="168"/>
    </row>
    <row r="121" spans="1:7" s="127" customFormat="1" ht="60">
      <c r="A121" s="121" t="s">
        <v>201</v>
      </c>
      <c r="B121" s="120" t="s">
        <v>251</v>
      </c>
      <c r="C121" s="121" t="s">
        <v>352</v>
      </c>
      <c r="D121" s="133">
        <v>2.8</v>
      </c>
      <c r="E121" s="164">
        <v>3.05</v>
      </c>
    </row>
    <row r="122" spans="1:7" s="127" customFormat="1" ht="28.5">
      <c r="A122" s="128" t="s">
        <v>237</v>
      </c>
      <c r="B122" s="128" t="s">
        <v>62</v>
      </c>
      <c r="C122" s="128" t="s">
        <v>12</v>
      </c>
      <c r="D122" s="128">
        <v>8.33</v>
      </c>
      <c r="E122" s="166">
        <v>2.97</v>
      </c>
      <c r="F122" s="130"/>
      <c r="G122" s="168"/>
    </row>
    <row r="123" spans="1:7" s="127" customFormat="1">
      <c r="A123" s="128"/>
      <c r="B123" s="128"/>
      <c r="C123" s="128"/>
      <c r="D123" s="201"/>
      <c r="E123" s="166"/>
      <c r="F123" s="130"/>
      <c r="G123" s="168"/>
    </row>
    <row r="124" spans="1:7" s="127" customFormat="1" ht="153">
      <c r="A124" s="139" t="s">
        <v>238</v>
      </c>
      <c r="B124" s="145" t="s">
        <v>330</v>
      </c>
      <c r="C124" s="146" t="s">
        <v>332</v>
      </c>
      <c r="D124" s="202"/>
      <c r="E124" s="147" t="s">
        <v>331</v>
      </c>
    </row>
    <row r="125" spans="1:7" s="127" customFormat="1">
      <c r="A125" s="139"/>
      <c r="B125" s="145"/>
      <c r="C125" s="146"/>
      <c r="E125" s="147"/>
    </row>
    <row r="126" spans="1:7" s="136" customFormat="1">
      <c r="A126" s="128"/>
      <c r="B126" s="128" t="s">
        <v>63</v>
      </c>
      <c r="C126" s="128"/>
      <c r="D126" s="166">
        <f>D15+D49+D96+D103+D116+D120+D122</f>
        <v>100.4</v>
      </c>
      <c r="E126" s="166">
        <f>E15+E49+E96+E103+E116+E120+E122</f>
        <v>42.94</v>
      </c>
    </row>
    <row r="127" spans="1:7">
      <c r="A127" s="126"/>
      <c r="B127" s="150" t="s">
        <v>64</v>
      </c>
      <c r="C127" s="151">
        <f>C128+C129+C130+C131+C132</f>
        <v>1363.4</v>
      </c>
      <c r="D127" s="151"/>
      <c r="E127" s="169"/>
    </row>
    <row r="128" spans="1:7">
      <c r="A128" s="126">
        <v>1</v>
      </c>
      <c r="B128" s="150" t="s">
        <v>265</v>
      </c>
      <c r="C128" s="152">
        <v>261.10000000000002</v>
      </c>
      <c r="D128" s="152"/>
      <c r="E128" s="169"/>
      <c r="F128" s="178"/>
    </row>
    <row r="129" spans="1:14">
      <c r="A129" s="126">
        <v>2</v>
      </c>
      <c r="B129" s="150" t="s">
        <v>166</v>
      </c>
      <c r="C129" s="152">
        <v>264.60000000000002</v>
      </c>
      <c r="D129" s="152"/>
      <c r="E129" s="169"/>
    </row>
    <row r="130" spans="1:14" ht="18.75" customHeight="1">
      <c r="A130" s="126">
        <v>3</v>
      </c>
      <c r="B130" s="150" t="s">
        <v>266</v>
      </c>
      <c r="C130" s="152">
        <v>314.5</v>
      </c>
      <c r="D130" s="152"/>
      <c r="E130" s="169"/>
      <c r="F130" s="220"/>
      <c r="G130" s="221"/>
      <c r="H130" s="221"/>
      <c r="I130" s="221"/>
      <c r="J130" s="221"/>
      <c r="K130" s="221"/>
      <c r="L130" s="221"/>
      <c r="M130" s="221"/>
      <c r="N130" s="221"/>
    </row>
    <row r="131" spans="1:14">
      <c r="A131" s="126">
        <v>4</v>
      </c>
      <c r="B131" s="150" t="s">
        <v>267</v>
      </c>
      <c r="C131" s="152">
        <v>263.7</v>
      </c>
      <c r="D131" s="152"/>
      <c r="E131" s="169"/>
    </row>
    <row r="132" spans="1:14">
      <c r="A132" s="126">
        <v>5</v>
      </c>
      <c r="B132" s="150" t="s">
        <v>263</v>
      </c>
      <c r="C132" s="152">
        <v>259.5</v>
      </c>
      <c r="D132" s="152"/>
      <c r="E132" s="169"/>
    </row>
    <row r="133" spans="1:14" s="127" customFormat="1">
      <c r="A133" s="110"/>
      <c r="B133" s="153"/>
      <c r="C133" s="110"/>
      <c r="D133" s="110"/>
      <c r="E133" s="154"/>
    </row>
    <row r="134" spans="1:14" s="127" customFormat="1">
      <c r="A134" s="110"/>
      <c r="B134" s="153"/>
      <c r="C134" s="110"/>
      <c r="D134" s="110"/>
      <c r="E134" s="154"/>
    </row>
    <row r="135" spans="1:14" s="109" customFormat="1" ht="15" customHeight="1">
      <c r="A135" s="110"/>
      <c r="B135" s="109" t="s">
        <v>336</v>
      </c>
      <c r="C135" s="218" t="s">
        <v>337</v>
      </c>
      <c r="D135" s="218"/>
      <c r="E135" s="218"/>
    </row>
    <row r="136" spans="1:14" s="109" customFormat="1">
      <c r="A136" s="110"/>
      <c r="B136" s="109" t="s">
        <v>239</v>
      </c>
      <c r="C136" s="219" t="s">
        <v>240</v>
      </c>
      <c r="D136" s="219"/>
      <c r="E136" s="219"/>
    </row>
    <row r="137" spans="1:14" s="127" customFormat="1">
      <c r="A137" s="110"/>
      <c r="B137" s="153"/>
      <c r="C137" s="110"/>
      <c r="D137" s="195"/>
      <c r="E137" s="179"/>
    </row>
    <row r="138" spans="1:14" s="127" customFormat="1">
      <c r="A138" s="110"/>
      <c r="B138" s="153"/>
      <c r="C138" s="110"/>
      <c r="D138" s="195"/>
      <c r="E138" s="154"/>
    </row>
    <row r="139" spans="1:14" s="127" customFormat="1">
      <c r="A139" s="110"/>
      <c r="B139" s="153"/>
      <c r="C139" s="110"/>
      <c r="D139" s="110"/>
      <c r="E139" s="154"/>
    </row>
    <row r="140" spans="1:14" s="127" customFormat="1">
      <c r="A140" s="155"/>
      <c r="B140" s="156"/>
      <c r="C140" s="155"/>
      <c r="D140" s="155"/>
      <c r="E140" s="170"/>
    </row>
    <row r="141" spans="1:14" s="127" customFormat="1">
      <c r="A141" s="155"/>
      <c r="B141" s="156"/>
      <c r="C141" s="155"/>
      <c r="D141" s="155"/>
      <c r="E141" s="170"/>
    </row>
    <row r="142" spans="1:14" s="127" customFormat="1">
      <c r="A142" s="155"/>
      <c r="B142" s="156"/>
      <c r="C142" s="155"/>
      <c r="D142" s="155"/>
      <c r="E142" s="170"/>
    </row>
    <row r="143" spans="1:14" s="127" customFormat="1">
      <c r="A143" s="155"/>
      <c r="B143" s="156"/>
      <c r="C143" s="155"/>
      <c r="D143" s="155"/>
      <c r="E143" s="170"/>
    </row>
    <row r="144" spans="1:14" s="127" customFormat="1">
      <c r="A144" s="155"/>
      <c r="B144" s="156"/>
      <c r="C144" s="155"/>
      <c r="D144" s="155"/>
      <c r="E144" s="170"/>
    </row>
    <row r="145" spans="1:5" s="127" customFormat="1">
      <c r="A145" s="155"/>
      <c r="B145" s="156"/>
      <c r="C145" s="155"/>
      <c r="D145" s="155"/>
      <c r="E145" s="170"/>
    </row>
    <row r="146" spans="1:5" s="127" customFormat="1">
      <c r="A146" s="155"/>
      <c r="B146" s="156"/>
      <c r="C146" s="155"/>
      <c r="D146" s="155"/>
      <c r="E146" s="170"/>
    </row>
    <row r="147" spans="1:5" s="127" customFormat="1">
      <c r="A147" s="155"/>
      <c r="B147" s="156"/>
      <c r="C147" s="155"/>
      <c r="D147" s="155"/>
      <c r="E147" s="170"/>
    </row>
    <row r="148" spans="1:5" s="127" customFormat="1">
      <c r="A148" s="155"/>
      <c r="B148" s="156"/>
      <c r="C148" s="155"/>
      <c r="D148" s="155"/>
      <c r="E148" s="170"/>
    </row>
    <row r="149" spans="1:5" s="127" customFormat="1">
      <c r="A149" s="155"/>
      <c r="B149" s="156"/>
      <c r="C149" s="155"/>
      <c r="D149" s="155"/>
      <c r="E149" s="170"/>
    </row>
    <row r="150" spans="1:5" s="127" customFormat="1">
      <c r="A150" s="155"/>
      <c r="B150" s="156"/>
      <c r="C150" s="155"/>
      <c r="D150" s="155"/>
      <c r="E150" s="170"/>
    </row>
    <row r="151" spans="1:5" s="127" customFormat="1">
      <c r="A151" s="155"/>
      <c r="B151" s="156"/>
      <c r="C151" s="155"/>
      <c r="D151" s="155"/>
      <c r="E151" s="170"/>
    </row>
    <row r="152" spans="1:5" s="127" customFormat="1">
      <c r="A152" s="155"/>
      <c r="B152" s="156"/>
      <c r="C152" s="155"/>
      <c r="D152" s="155"/>
      <c r="E152" s="170"/>
    </row>
    <row r="153" spans="1:5" s="127" customFormat="1">
      <c r="A153" s="155"/>
      <c r="B153" s="156"/>
      <c r="C153" s="155"/>
      <c r="D153" s="155"/>
      <c r="E153" s="170"/>
    </row>
    <row r="154" spans="1:5" s="127" customFormat="1">
      <c r="A154" s="155"/>
      <c r="B154" s="156"/>
      <c r="C154" s="155"/>
      <c r="D154" s="155"/>
      <c r="E154" s="170"/>
    </row>
    <row r="155" spans="1:5" s="127" customFormat="1">
      <c r="A155" s="155"/>
      <c r="B155" s="156"/>
      <c r="C155" s="155"/>
      <c r="D155" s="155"/>
      <c r="E155" s="170"/>
    </row>
    <row r="156" spans="1:5" s="127" customFormat="1">
      <c r="A156" s="155"/>
      <c r="B156" s="156"/>
      <c r="C156" s="155"/>
      <c r="D156" s="155"/>
      <c r="E156" s="170"/>
    </row>
    <row r="157" spans="1:5" s="127" customFormat="1">
      <c r="A157" s="125"/>
      <c r="B157" s="157"/>
      <c r="C157" s="125"/>
      <c r="D157" s="125"/>
      <c r="E157" s="168"/>
    </row>
    <row r="158" spans="1:5" s="127" customFormat="1">
      <c r="A158" s="125"/>
      <c r="B158" s="157"/>
      <c r="C158" s="125"/>
      <c r="D158" s="125"/>
      <c r="E158" s="168"/>
    </row>
    <row r="159" spans="1:5" s="127" customFormat="1">
      <c r="A159" s="125"/>
      <c r="B159" s="157"/>
      <c r="C159" s="125"/>
      <c r="D159" s="125"/>
      <c r="E159" s="168"/>
    </row>
    <row r="160" spans="1:5" s="127" customFormat="1">
      <c r="A160" s="125"/>
      <c r="B160" s="157"/>
      <c r="C160" s="125"/>
      <c r="D160" s="125"/>
      <c r="E160" s="168"/>
    </row>
    <row r="161" spans="1:5" s="127" customFormat="1">
      <c r="A161" s="125"/>
      <c r="B161" s="157"/>
      <c r="C161" s="125"/>
      <c r="D161" s="125"/>
      <c r="E161" s="168"/>
    </row>
    <row r="162" spans="1:5" s="127" customFormat="1">
      <c r="A162" s="125"/>
      <c r="B162" s="157"/>
      <c r="C162" s="125"/>
      <c r="D162" s="125"/>
      <c r="E162" s="168"/>
    </row>
    <row r="163" spans="1:5" s="127" customFormat="1">
      <c r="B163" s="156"/>
      <c r="E163" s="171"/>
    </row>
    <row r="164" spans="1:5" s="127" customFormat="1">
      <c r="B164" s="156"/>
      <c r="E164" s="171"/>
    </row>
    <row r="165" spans="1:5" s="127" customFormat="1">
      <c r="B165" s="156"/>
      <c r="E165" s="171"/>
    </row>
    <row r="166" spans="1:5" s="127" customFormat="1">
      <c r="B166" s="156"/>
      <c r="E166" s="171"/>
    </row>
    <row r="167" spans="1:5" s="127" customFormat="1">
      <c r="B167" s="156"/>
      <c r="E167" s="171"/>
    </row>
    <row r="168" spans="1:5" s="127" customFormat="1">
      <c r="B168" s="156"/>
      <c r="E168" s="171"/>
    </row>
    <row r="169" spans="1:5" s="127" customFormat="1">
      <c r="B169" s="156"/>
      <c r="E169" s="171"/>
    </row>
    <row r="170" spans="1:5" s="127" customFormat="1">
      <c r="B170" s="156"/>
      <c r="E170" s="171"/>
    </row>
    <row r="171" spans="1:5" s="127" customFormat="1">
      <c r="B171" s="156"/>
      <c r="E171" s="171"/>
    </row>
    <row r="172" spans="1:5" s="127" customFormat="1">
      <c r="B172" s="156"/>
      <c r="E172" s="171"/>
    </row>
    <row r="173" spans="1:5" s="127" customFormat="1">
      <c r="B173" s="156"/>
      <c r="E173" s="171"/>
    </row>
    <row r="174" spans="1:5" s="127" customFormat="1">
      <c r="B174" s="156"/>
      <c r="E174" s="171"/>
    </row>
    <row r="175" spans="1:5" s="127" customFormat="1">
      <c r="B175" s="156"/>
      <c r="E175" s="171"/>
    </row>
    <row r="176" spans="1:5" s="127" customFormat="1">
      <c r="B176" s="156"/>
      <c r="E176" s="171"/>
    </row>
    <row r="177" spans="2:5" s="127" customFormat="1">
      <c r="B177" s="156"/>
      <c r="E177" s="171"/>
    </row>
    <row r="178" spans="2:5" s="127" customFormat="1">
      <c r="B178" s="156"/>
      <c r="E178" s="171"/>
    </row>
    <row r="179" spans="2:5">
      <c r="B179" s="158"/>
      <c r="C179" s="127"/>
      <c r="D179" s="127"/>
    </row>
    <row r="180" spans="2:5">
      <c r="B180" s="158"/>
      <c r="C180" s="127"/>
      <c r="D180" s="127"/>
    </row>
    <row r="181" spans="2:5">
      <c r="B181" s="158"/>
      <c r="C181" s="127"/>
      <c r="D181" s="127"/>
    </row>
    <row r="182" spans="2:5">
      <c r="C182" s="127"/>
      <c r="D182" s="127"/>
    </row>
    <row r="183" spans="2:5">
      <c r="C183" s="127"/>
      <c r="D183" s="127"/>
    </row>
    <row r="184" spans="2:5">
      <c r="C184" s="127"/>
      <c r="D184" s="127"/>
    </row>
    <row r="185" spans="2:5">
      <c r="C185" s="127"/>
      <c r="D185" s="127"/>
    </row>
    <row r="186" spans="2:5">
      <c r="C186" s="127"/>
      <c r="D186" s="127"/>
    </row>
    <row r="187" spans="2:5">
      <c r="C187" s="127"/>
      <c r="D187" s="127"/>
    </row>
    <row r="188" spans="2:5">
      <c r="C188" s="127"/>
      <c r="D188" s="127"/>
    </row>
    <row r="189" spans="2:5">
      <c r="C189" s="127"/>
      <c r="D189" s="127"/>
    </row>
    <row r="190" spans="2:5">
      <c r="C190" s="127"/>
      <c r="D190" s="127"/>
    </row>
    <row r="191" spans="2:5">
      <c r="C191" s="127"/>
      <c r="D191" s="127"/>
    </row>
    <row r="192" spans="2:5">
      <c r="C192" s="127"/>
      <c r="D192" s="127"/>
    </row>
    <row r="193" spans="3:4">
      <c r="C193" s="127"/>
      <c r="D193" s="127"/>
    </row>
    <row r="194" spans="3:4">
      <c r="C194" s="127"/>
      <c r="D194" s="127"/>
    </row>
    <row r="195" spans="3:4">
      <c r="C195" s="127"/>
      <c r="D195" s="127"/>
    </row>
  </sheetData>
  <mergeCells count="16">
    <mergeCell ref="F43:J43"/>
    <mergeCell ref="C135:E135"/>
    <mergeCell ref="C136:E136"/>
    <mergeCell ref="F33:H33"/>
    <mergeCell ref="C1:E1"/>
    <mergeCell ref="C2:E2"/>
    <mergeCell ref="C3:E3"/>
    <mergeCell ref="A5:E5"/>
    <mergeCell ref="A6:E6"/>
    <mergeCell ref="A7:E7"/>
    <mergeCell ref="A8:E8"/>
    <mergeCell ref="A9:E9"/>
    <mergeCell ref="A10:E10"/>
    <mergeCell ref="A11:E11"/>
    <mergeCell ref="G16:J16"/>
    <mergeCell ref="F130:N130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colBreaks count="1" manualBreakCount="1">
    <brk id="5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N189"/>
  <sheetViews>
    <sheetView view="pageBreakPreview" zoomScaleSheetLayoutView="100" workbookViewId="0">
      <selection activeCell="C2" sqref="C2:E2"/>
    </sheetView>
  </sheetViews>
  <sheetFormatPr defaultColWidth="9.140625" defaultRowHeight="15"/>
  <cols>
    <col min="1" max="1" width="9.42578125" style="123" customWidth="1"/>
    <col min="2" max="2" width="46.7109375" style="123" customWidth="1"/>
    <col min="3" max="3" width="18.85546875" style="123" customWidth="1"/>
    <col min="4" max="4" width="8.28515625" style="123" customWidth="1"/>
    <col min="5" max="5" width="13.140625" style="172" customWidth="1"/>
    <col min="6" max="16384" width="9.140625" style="123"/>
  </cols>
  <sheetData>
    <row r="1" spans="1:10">
      <c r="A1" s="122" t="s">
        <v>269</v>
      </c>
      <c r="B1" s="122"/>
      <c r="C1" s="215" t="s">
        <v>26</v>
      </c>
      <c r="D1" s="215"/>
      <c r="E1" s="215"/>
    </row>
    <row r="2" spans="1:10">
      <c r="A2" s="122"/>
      <c r="B2" s="122"/>
      <c r="C2" s="215" t="s">
        <v>333</v>
      </c>
      <c r="D2" s="215"/>
      <c r="E2" s="215"/>
    </row>
    <row r="3" spans="1:10">
      <c r="A3" s="122"/>
      <c r="B3" s="122"/>
      <c r="C3" s="215" t="s">
        <v>335</v>
      </c>
      <c r="D3" s="215"/>
      <c r="E3" s="215"/>
    </row>
    <row r="4" spans="1:10">
      <c r="A4" s="122"/>
      <c r="B4" s="122"/>
      <c r="C4" s="122"/>
      <c r="D4" s="122"/>
      <c r="E4" s="162"/>
    </row>
    <row r="5" spans="1:10">
      <c r="A5" s="214" t="s">
        <v>1</v>
      </c>
      <c r="B5" s="214"/>
      <c r="C5" s="214"/>
      <c r="D5" s="214"/>
      <c r="E5" s="214"/>
    </row>
    <row r="6" spans="1:10">
      <c r="A6" s="214" t="s">
        <v>2</v>
      </c>
      <c r="B6" s="214"/>
      <c r="C6" s="214"/>
      <c r="D6" s="214"/>
      <c r="E6" s="214"/>
    </row>
    <row r="7" spans="1:10">
      <c r="A7" s="214" t="s">
        <v>3</v>
      </c>
      <c r="B7" s="214"/>
      <c r="C7" s="214"/>
      <c r="D7" s="214"/>
      <c r="E7" s="214"/>
    </row>
    <row r="8" spans="1:10" ht="18.75">
      <c r="A8" s="214" t="s">
        <v>4</v>
      </c>
      <c r="B8" s="214"/>
      <c r="C8" s="214"/>
      <c r="D8" s="214"/>
      <c r="E8" s="214"/>
      <c r="F8" s="159"/>
    </row>
    <row r="9" spans="1:10">
      <c r="A9" s="214" t="s">
        <v>310</v>
      </c>
      <c r="B9" s="214"/>
      <c r="C9" s="214"/>
      <c r="D9" s="214"/>
      <c r="E9" s="214"/>
      <c r="F9" s="203"/>
    </row>
    <row r="10" spans="1:10">
      <c r="A10" s="124"/>
      <c r="B10" s="124"/>
      <c r="C10" s="124"/>
      <c r="D10" s="124"/>
      <c r="E10" s="163"/>
    </row>
    <row r="11" spans="1:10" s="125" customFormat="1" ht="76.5" customHeight="1">
      <c r="A11" s="121" t="s">
        <v>0</v>
      </c>
      <c r="B11" s="121" t="s">
        <v>5</v>
      </c>
      <c r="C11" s="121" t="s">
        <v>6</v>
      </c>
      <c r="D11" s="121" t="s">
        <v>309</v>
      </c>
      <c r="E11" s="164" t="s">
        <v>7</v>
      </c>
    </row>
    <row r="12" spans="1:10" s="127" customFormat="1">
      <c r="A12" s="126">
        <v>1</v>
      </c>
      <c r="B12" s="126">
        <v>2</v>
      </c>
      <c r="C12" s="126">
        <v>3</v>
      </c>
      <c r="D12" s="126">
        <v>4</v>
      </c>
      <c r="E12" s="165">
        <v>5</v>
      </c>
    </row>
    <row r="13" spans="1:10" s="130" customFormat="1" ht="28.5">
      <c r="A13" s="128" t="s">
        <v>172</v>
      </c>
      <c r="B13" s="128" t="s">
        <v>174</v>
      </c>
      <c r="C13" s="128"/>
      <c r="D13" s="128"/>
      <c r="E13" s="166">
        <f>E14+E16+E19+E21+E23+E25+E28+E30+E32+E34+E37+E40+E42+E45</f>
        <v>9.379999999999999</v>
      </c>
    </row>
    <row r="14" spans="1:10" s="130" customFormat="1" ht="45" customHeight="1">
      <c r="A14" s="128" t="s">
        <v>200</v>
      </c>
      <c r="B14" s="132" t="s">
        <v>175</v>
      </c>
      <c r="C14" s="128"/>
      <c r="D14" s="128"/>
      <c r="E14" s="166">
        <f>E15</f>
        <v>1</v>
      </c>
      <c r="F14" s="131"/>
      <c r="G14" s="224"/>
      <c r="H14" s="224"/>
      <c r="I14" s="224"/>
      <c r="J14" s="224"/>
    </row>
    <row r="15" spans="1:10" s="130" customFormat="1" ht="60">
      <c r="A15" s="121" t="s">
        <v>201</v>
      </c>
      <c r="B15" s="120" t="s">
        <v>179</v>
      </c>
      <c r="C15" s="121" t="s">
        <v>12</v>
      </c>
      <c r="D15" s="121"/>
      <c r="E15" s="164">
        <v>1</v>
      </c>
      <c r="F15" s="131"/>
      <c r="G15" s="131"/>
    </row>
    <row r="16" spans="1:10" s="130" customFormat="1">
      <c r="A16" s="128" t="s">
        <v>202</v>
      </c>
      <c r="B16" s="132" t="s">
        <v>176</v>
      </c>
      <c r="C16" s="121"/>
      <c r="D16" s="121"/>
      <c r="E16" s="166">
        <f>E17+E18</f>
        <v>1.03</v>
      </c>
    </row>
    <row r="17" spans="1:8" s="130" customFormat="1" ht="30">
      <c r="A17" s="121" t="s">
        <v>201</v>
      </c>
      <c r="B17" s="120" t="s">
        <v>180</v>
      </c>
      <c r="C17" s="121" t="s">
        <v>12</v>
      </c>
      <c r="D17" s="121"/>
      <c r="E17" s="164">
        <f>0.44+0.07</f>
        <v>0.51</v>
      </c>
    </row>
    <row r="18" spans="1:8" s="130" customFormat="1" ht="30">
      <c r="A18" s="121" t="s">
        <v>203</v>
      </c>
      <c r="B18" s="120" t="s">
        <v>181</v>
      </c>
      <c r="C18" s="121" t="s">
        <v>12</v>
      </c>
      <c r="D18" s="121"/>
      <c r="E18" s="164">
        <f>0.44+0.08</f>
        <v>0.52</v>
      </c>
    </row>
    <row r="19" spans="1:8" s="130" customFormat="1">
      <c r="A19" s="128" t="s">
        <v>206</v>
      </c>
      <c r="B19" s="132" t="s">
        <v>177</v>
      </c>
      <c r="C19" s="121"/>
      <c r="D19" s="121"/>
      <c r="E19" s="166">
        <f>E20</f>
        <v>0.97</v>
      </c>
    </row>
    <row r="20" spans="1:8" s="130" customFormat="1" ht="75">
      <c r="A20" s="121" t="s">
        <v>201</v>
      </c>
      <c r="B20" s="120" t="s">
        <v>178</v>
      </c>
      <c r="C20" s="121" t="s">
        <v>12</v>
      </c>
      <c r="D20" s="121"/>
      <c r="E20" s="164">
        <v>0.97</v>
      </c>
    </row>
    <row r="21" spans="1:8" s="130" customFormat="1">
      <c r="A21" s="128" t="s">
        <v>207</v>
      </c>
      <c r="B21" s="132" t="s">
        <v>220</v>
      </c>
      <c r="C21" s="121"/>
      <c r="D21" s="121"/>
      <c r="E21" s="166">
        <f>E22</f>
        <v>0.15</v>
      </c>
    </row>
    <row r="22" spans="1:8" s="130" customFormat="1" ht="30">
      <c r="A22" s="121" t="s">
        <v>201</v>
      </c>
      <c r="B22" s="120" t="s">
        <v>72</v>
      </c>
      <c r="C22" s="121" t="s">
        <v>12</v>
      </c>
      <c r="D22" s="121"/>
      <c r="E22" s="164">
        <v>0.15</v>
      </c>
    </row>
    <row r="23" spans="1:8" s="130" customFormat="1">
      <c r="A23" s="128" t="s">
        <v>208</v>
      </c>
      <c r="B23" s="132" t="s">
        <v>182</v>
      </c>
      <c r="C23" s="121"/>
      <c r="D23" s="121"/>
      <c r="E23" s="166">
        <f>E24</f>
        <v>0.97</v>
      </c>
    </row>
    <row r="24" spans="1:8" s="130" customFormat="1" ht="45">
      <c r="A24" s="121" t="s">
        <v>201</v>
      </c>
      <c r="B24" s="120" t="s">
        <v>185</v>
      </c>
      <c r="C24" s="121" t="s">
        <v>12</v>
      </c>
      <c r="D24" s="121"/>
      <c r="E24" s="164">
        <v>0.97</v>
      </c>
    </row>
    <row r="25" spans="1:8" s="130" customFormat="1" ht="28.5">
      <c r="A25" s="128" t="s">
        <v>209</v>
      </c>
      <c r="B25" s="132" t="s">
        <v>187</v>
      </c>
      <c r="C25" s="121"/>
      <c r="D25" s="121"/>
      <c r="E25" s="166">
        <f>E26+E27</f>
        <v>0.25</v>
      </c>
    </row>
    <row r="26" spans="1:8" s="130" customFormat="1" ht="60">
      <c r="A26" s="121" t="s">
        <v>201</v>
      </c>
      <c r="B26" s="120" t="s">
        <v>183</v>
      </c>
      <c r="C26" s="121" t="s">
        <v>12</v>
      </c>
      <c r="D26" s="121"/>
      <c r="E26" s="164">
        <v>0.12</v>
      </c>
    </row>
    <row r="27" spans="1:8" s="130" customFormat="1" ht="30">
      <c r="A27" s="121" t="s">
        <v>203</v>
      </c>
      <c r="B27" s="120" t="s">
        <v>184</v>
      </c>
      <c r="C27" s="121" t="s">
        <v>12</v>
      </c>
      <c r="D27" s="121"/>
      <c r="E27" s="164">
        <v>0.13</v>
      </c>
    </row>
    <row r="28" spans="1:8" s="130" customFormat="1" ht="42.75">
      <c r="A28" s="128" t="s">
        <v>210</v>
      </c>
      <c r="B28" s="132" t="s">
        <v>186</v>
      </c>
      <c r="C28" s="121"/>
      <c r="D28" s="121"/>
      <c r="E28" s="166">
        <f>E29</f>
        <v>0.49</v>
      </c>
    </row>
    <row r="29" spans="1:8" s="130" customFormat="1" ht="30">
      <c r="A29" s="121" t="s">
        <v>201</v>
      </c>
      <c r="B29" s="120" t="s">
        <v>243</v>
      </c>
      <c r="C29" s="121" t="s">
        <v>12</v>
      </c>
      <c r="D29" s="121"/>
      <c r="E29" s="164">
        <v>0.49</v>
      </c>
    </row>
    <row r="30" spans="1:8" s="130" customFormat="1" ht="57">
      <c r="A30" s="128" t="s">
        <v>211</v>
      </c>
      <c r="B30" s="132" t="s">
        <v>188</v>
      </c>
      <c r="C30" s="121"/>
      <c r="D30" s="121"/>
      <c r="E30" s="166">
        <f>E31</f>
        <v>0.35</v>
      </c>
    </row>
    <row r="31" spans="1:8" s="130" customFormat="1" ht="45">
      <c r="A31" s="121" t="s">
        <v>201</v>
      </c>
      <c r="B31" s="120" t="s">
        <v>189</v>
      </c>
      <c r="C31" s="121" t="s">
        <v>12</v>
      </c>
      <c r="D31" s="121"/>
      <c r="E31" s="164">
        <v>0.35</v>
      </c>
      <c r="F31" s="230"/>
      <c r="G31" s="224"/>
      <c r="H31" s="224"/>
    </row>
    <row r="32" spans="1:8" s="130" customFormat="1">
      <c r="A32" s="128" t="s">
        <v>212</v>
      </c>
      <c r="B32" s="132" t="s">
        <v>190</v>
      </c>
      <c r="C32" s="121"/>
      <c r="D32" s="121"/>
      <c r="E32" s="166">
        <f>E33</f>
        <v>0.98</v>
      </c>
    </row>
    <row r="33" spans="1:10" s="130" customFormat="1" ht="75">
      <c r="A33" s="121" t="s">
        <v>201</v>
      </c>
      <c r="B33" s="120" t="s">
        <v>191</v>
      </c>
      <c r="C33" s="121" t="s">
        <v>12</v>
      </c>
      <c r="D33" s="121"/>
      <c r="E33" s="164">
        <v>0.98</v>
      </c>
    </row>
    <row r="34" spans="1:10" s="130" customFormat="1">
      <c r="A34" s="128" t="s">
        <v>213</v>
      </c>
      <c r="B34" s="132" t="s">
        <v>192</v>
      </c>
      <c r="C34" s="121"/>
      <c r="D34" s="121"/>
      <c r="E34" s="166">
        <f>E35+E36</f>
        <v>0.75</v>
      </c>
    </row>
    <row r="35" spans="1:10" s="130" customFormat="1" ht="45">
      <c r="A35" s="121" t="s">
        <v>201</v>
      </c>
      <c r="B35" s="120" t="s">
        <v>193</v>
      </c>
      <c r="C35" s="121" t="s">
        <v>12</v>
      </c>
      <c r="D35" s="121"/>
      <c r="E35" s="164">
        <v>0.5</v>
      </c>
    </row>
    <row r="36" spans="1:10" s="130" customFormat="1" ht="30">
      <c r="A36" s="121" t="s">
        <v>203</v>
      </c>
      <c r="B36" s="120" t="s">
        <v>224</v>
      </c>
      <c r="C36" s="121" t="s">
        <v>12</v>
      </c>
      <c r="D36" s="121"/>
      <c r="E36" s="164">
        <v>0.25</v>
      </c>
    </row>
    <row r="37" spans="1:10" s="130" customFormat="1">
      <c r="A37" s="128" t="s">
        <v>214</v>
      </c>
      <c r="B37" s="132" t="s">
        <v>194</v>
      </c>
      <c r="C37" s="121"/>
      <c r="D37" s="121"/>
      <c r="E37" s="166">
        <f>E38+E39</f>
        <v>0.75</v>
      </c>
    </row>
    <row r="38" spans="1:10" s="130" customFormat="1" ht="45">
      <c r="A38" s="121" t="s">
        <v>201</v>
      </c>
      <c r="B38" s="120" t="s">
        <v>244</v>
      </c>
      <c r="C38" s="121" t="s">
        <v>12</v>
      </c>
      <c r="D38" s="121"/>
      <c r="E38" s="164">
        <v>0.5</v>
      </c>
    </row>
    <row r="39" spans="1:10" s="130" customFormat="1" ht="30">
      <c r="A39" s="121" t="s">
        <v>203</v>
      </c>
      <c r="B39" s="120" t="s">
        <v>224</v>
      </c>
      <c r="C39" s="121" t="s">
        <v>12</v>
      </c>
      <c r="D39" s="121"/>
      <c r="E39" s="164">
        <v>0.25</v>
      </c>
    </row>
    <row r="40" spans="1:10" s="130" customFormat="1" ht="30">
      <c r="A40" s="128" t="s">
        <v>215</v>
      </c>
      <c r="B40" s="132" t="s">
        <v>196</v>
      </c>
      <c r="C40" s="121" t="s">
        <v>12</v>
      </c>
      <c r="D40" s="121"/>
      <c r="E40" s="166">
        <f>E41</f>
        <v>0.75</v>
      </c>
    </row>
    <row r="41" spans="1:10" s="130" customFormat="1" ht="49.5" customHeight="1">
      <c r="A41" s="121" t="s">
        <v>201</v>
      </c>
      <c r="B41" s="120" t="s">
        <v>195</v>
      </c>
      <c r="C41" s="121" t="s">
        <v>12</v>
      </c>
      <c r="D41" s="121"/>
      <c r="E41" s="164">
        <v>0.75</v>
      </c>
      <c r="F41" s="239"/>
      <c r="G41" s="240"/>
      <c r="H41" s="240"/>
      <c r="I41" s="240"/>
      <c r="J41" s="240"/>
    </row>
    <row r="42" spans="1:10" s="130" customFormat="1">
      <c r="A42" s="128" t="s">
        <v>216</v>
      </c>
      <c r="B42" s="132" t="s">
        <v>197</v>
      </c>
      <c r="C42" s="121"/>
      <c r="D42" s="121"/>
      <c r="E42" s="166">
        <f>E43+E44</f>
        <v>0.85000000000000009</v>
      </c>
    </row>
    <row r="43" spans="1:10" s="130" customFormat="1" ht="45">
      <c r="A43" s="121" t="s">
        <v>201</v>
      </c>
      <c r="B43" s="120" t="s">
        <v>81</v>
      </c>
      <c r="C43" s="121" t="s">
        <v>12</v>
      </c>
      <c r="D43" s="121"/>
      <c r="E43" s="164">
        <v>0.4</v>
      </c>
    </row>
    <row r="44" spans="1:10" s="130" customFormat="1" ht="30">
      <c r="A44" s="121" t="s">
        <v>203</v>
      </c>
      <c r="B44" s="120" t="s">
        <v>82</v>
      </c>
      <c r="C44" s="121" t="s">
        <v>12</v>
      </c>
      <c r="D44" s="121"/>
      <c r="E44" s="164">
        <v>0.45</v>
      </c>
    </row>
    <row r="45" spans="1:10" s="130" customFormat="1">
      <c r="A45" s="128" t="s">
        <v>217</v>
      </c>
      <c r="B45" s="132" t="s">
        <v>198</v>
      </c>
      <c r="C45" s="121"/>
      <c r="D45" s="121"/>
      <c r="E45" s="166">
        <f>E46</f>
        <v>0.09</v>
      </c>
    </row>
    <row r="46" spans="1:10" s="130" customFormat="1" ht="30">
      <c r="A46" s="121" t="s">
        <v>201</v>
      </c>
      <c r="B46" s="120" t="s">
        <v>199</v>
      </c>
      <c r="C46" s="121" t="s">
        <v>12</v>
      </c>
      <c r="D46" s="121"/>
      <c r="E46" s="164">
        <v>0.09</v>
      </c>
    </row>
    <row r="47" spans="1:10" s="136" customFormat="1" ht="29.25">
      <c r="A47" s="134" t="s">
        <v>218</v>
      </c>
      <c r="B47" s="135" t="s">
        <v>173</v>
      </c>
      <c r="C47" s="135"/>
      <c r="D47" s="166">
        <f>D48+D50+D52+D56+D58+D60+D63+D65+D67+D76+D80+D84+D87+D91</f>
        <v>23.21</v>
      </c>
      <c r="E47" s="166">
        <f>E48+E50+E52+E56+E58+E60+E63+E65+E67+E76+E80+E84+E87+E91</f>
        <v>3.3500000000000005</v>
      </c>
      <c r="F47" s="131"/>
      <c r="G47" s="167"/>
    </row>
    <row r="48" spans="1:10" s="127" customFormat="1" ht="28.5">
      <c r="A48" s="128" t="s">
        <v>200</v>
      </c>
      <c r="B48" s="134" t="s">
        <v>245</v>
      </c>
      <c r="C48" s="128"/>
      <c r="D48" s="166">
        <f>D49</f>
        <v>0.24</v>
      </c>
      <c r="E48" s="166">
        <f>E49</f>
        <v>0.12</v>
      </c>
      <c r="F48" s="171"/>
    </row>
    <row r="49" spans="1:5" s="127" customFormat="1" ht="30">
      <c r="A49" s="121" t="s">
        <v>201</v>
      </c>
      <c r="B49" s="137" t="s">
        <v>10</v>
      </c>
      <c r="C49" s="121" t="s">
        <v>28</v>
      </c>
      <c r="D49" s="121">
        <v>0.24</v>
      </c>
      <c r="E49" s="133">
        <v>0.12</v>
      </c>
    </row>
    <row r="50" spans="1:5" s="125" customFormat="1">
      <c r="A50" s="128" t="s">
        <v>202</v>
      </c>
      <c r="B50" s="134" t="s">
        <v>13</v>
      </c>
      <c r="C50" s="128"/>
      <c r="D50" s="166">
        <f>D51</f>
        <v>0.51</v>
      </c>
      <c r="E50" s="166">
        <f>E51</f>
        <v>0.08</v>
      </c>
    </row>
    <row r="51" spans="1:5" s="125" customFormat="1" ht="30">
      <c r="A51" s="121" t="s">
        <v>201</v>
      </c>
      <c r="B51" s="137" t="s">
        <v>14</v>
      </c>
      <c r="C51" s="121" t="s">
        <v>11</v>
      </c>
      <c r="D51" s="121">
        <f>0.2+0.31</f>
        <v>0.51</v>
      </c>
      <c r="E51" s="133">
        <v>0.08</v>
      </c>
    </row>
    <row r="52" spans="1:5" s="125" customFormat="1">
      <c r="A52" s="128" t="s">
        <v>206</v>
      </c>
      <c r="B52" s="134" t="s">
        <v>74</v>
      </c>
      <c r="C52" s="128"/>
      <c r="D52" s="166">
        <f>D53+D54+D55</f>
        <v>2.7300000000000004</v>
      </c>
      <c r="E52" s="166">
        <f>E53+E54+E55</f>
        <v>0.71</v>
      </c>
    </row>
    <row r="53" spans="1:5" s="125" customFormat="1" ht="75">
      <c r="A53" s="121" t="s">
        <v>201</v>
      </c>
      <c r="B53" s="137" t="s">
        <v>75</v>
      </c>
      <c r="C53" s="121" t="s">
        <v>11</v>
      </c>
      <c r="D53" s="121">
        <v>0.03</v>
      </c>
      <c r="E53" s="133">
        <v>0.06</v>
      </c>
    </row>
    <row r="54" spans="1:5" s="127" customFormat="1">
      <c r="A54" s="121" t="s">
        <v>203</v>
      </c>
      <c r="B54" s="137" t="s">
        <v>18</v>
      </c>
      <c r="C54" s="121" t="s">
        <v>28</v>
      </c>
      <c r="D54" s="121">
        <v>1.1000000000000001</v>
      </c>
      <c r="E54" s="133">
        <v>0.2</v>
      </c>
    </row>
    <row r="55" spans="1:5" s="127" customFormat="1" ht="30">
      <c r="A55" s="121" t="s">
        <v>204</v>
      </c>
      <c r="B55" s="137" t="s">
        <v>19</v>
      </c>
      <c r="C55" s="121" t="s">
        <v>12</v>
      </c>
      <c r="D55" s="121">
        <v>1.6</v>
      </c>
      <c r="E55" s="133">
        <f>0.2+0.25</f>
        <v>0.45</v>
      </c>
    </row>
    <row r="56" spans="1:5" s="127" customFormat="1" ht="28.5">
      <c r="A56" s="128" t="s">
        <v>207</v>
      </c>
      <c r="B56" s="134" t="s">
        <v>15</v>
      </c>
      <c r="C56" s="128"/>
      <c r="D56" s="166">
        <f>D57</f>
        <v>0.48000000000000004</v>
      </c>
      <c r="E56" s="166">
        <f>E57</f>
        <v>0.08</v>
      </c>
    </row>
    <row r="57" spans="1:5" s="127" customFormat="1" ht="30">
      <c r="A57" s="121" t="s">
        <v>201</v>
      </c>
      <c r="B57" s="137" t="s">
        <v>16</v>
      </c>
      <c r="C57" s="121" t="s">
        <v>28</v>
      </c>
      <c r="D57" s="121">
        <f>0.28+0.2</f>
        <v>0.48000000000000004</v>
      </c>
      <c r="E57" s="133">
        <v>0.08</v>
      </c>
    </row>
    <row r="58" spans="1:5" s="127" customFormat="1" ht="28.5">
      <c r="A58" s="128" t="s">
        <v>208</v>
      </c>
      <c r="B58" s="134" t="s">
        <v>29</v>
      </c>
      <c r="C58" s="128"/>
      <c r="D58" s="166">
        <f>D59</f>
        <v>0.14000000000000001</v>
      </c>
      <c r="E58" s="166">
        <f>E59</f>
        <v>0.08</v>
      </c>
    </row>
    <row r="59" spans="1:5" s="127" customFormat="1" ht="45">
      <c r="A59" s="121" t="s">
        <v>201</v>
      </c>
      <c r="B59" s="137" t="s">
        <v>219</v>
      </c>
      <c r="C59" s="121" t="s">
        <v>11</v>
      </c>
      <c r="D59" s="121">
        <v>0.14000000000000001</v>
      </c>
      <c r="E59" s="133">
        <v>0.08</v>
      </c>
    </row>
    <row r="60" spans="1:5" s="127" customFormat="1">
      <c r="A60" s="128" t="s">
        <v>209</v>
      </c>
      <c r="B60" s="132" t="s">
        <v>302</v>
      </c>
      <c r="C60" s="128"/>
      <c r="D60" s="166">
        <f>D61+D62</f>
        <v>0.15000000000000002</v>
      </c>
      <c r="E60" s="166">
        <f>E61+E62</f>
        <v>0.12000000000000001</v>
      </c>
    </row>
    <row r="61" spans="1:5" s="127" customFormat="1">
      <c r="A61" s="121" t="s">
        <v>8</v>
      </c>
      <c r="B61" s="120" t="s">
        <v>31</v>
      </c>
      <c r="C61" s="121" t="s">
        <v>11</v>
      </c>
      <c r="D61" s="121">
        <v>0.05</v>
      </c>
      <c r="E61" s="133">
        <v>0.02</v>
      </c>
    </row>
    <row r="62" spans="1:5" s="127" customFormat="1" ht="45">
      <c r="A62" s="121" t="s">
        <v>9</v>
      </c>
      <c r="B62" s="120" t="s">
        <v>32</v>
      </c>
      <c r="C62" s="121" t="s">
        <v>12</v>
      </c>
      <c r="D62" s="121">
        <v>0.1</v>
      </c>
      <c r="E62" s="133">
        <f>0.07+0.03</f>
        <v>0.1</v>
      </c>
    </row>
    <row r="63" spans="1:5" s="127" customFormat="1" ht="42.75">
      <c r="A63" s="128" t="s">
        <v>210</v>
      </c>
      <c r="B63" s="134" t="s">
        <v>73</v>
      </c>
      <c r="C63" s="128"/>
      <c r="D63" s="166">
        <f>D64</f>
        <v>0.11</v>
      </c>
      <c r="E63" s="166">
        <f>E64</f>
        <v>7.0000000000000007E-2</v>
      </c>
    </row>
    <row r="64" spans="1:5" s="127" customFormat="1" ht="30">
      <c r="A64" s="121" t="s">
        <v>201</v>
      </c>
      <c r="B64" s="137" t="s">
        <v>17</v>
      </c>
      <c r="C64" s="121" t="s">
        <v>11</v>
      </c>
      <c r="D64" s="121">
        <v>0.11</v>
      </c>
      <c r="E64" s="164">
        <v>7.0000000000000007E-2</v>
      </c>
    </row>
    <row r="65" spans="1:5" s="127" customFormat="1">
      <c r="A65" s="128" t="s">
        <v>211</v>
      </c>
      <c r="B65" s="134" t="s">
        <v>20</v>
      </c>
      <c r="C65" s="128"/>
      <c r="D65" s="166">
        <f>D66</f>
        <v>0.36</v>
      </c>
      <c r="E65" s="166">
        <f>E66</f>
        <v>0.06</v>
      </c>
    </row>
    <row r="66" spans="1:5" s="127" customFormat="1" ht="30">
      <c r="A66" s="121" t="s">
        <v>8</v>
      </c>
      <c r="B66" s="137" t="s">
        <v>79</v>
      </c>
      <c r="C66" s="121" t="s">
        <v>11</v>
      </c>
      <c r="D66" s="121">
        <v>0.36</v>
      </c>
      <c r="E66" s="133">
        <v>0.06</v>
      </c>
    </row>
    <row r="67" spans="1:5" s="127" customFormat="1">
      <c r="A67" s="128" t="s">
        <v>212</v>
      </c>
      <c r="B67" s="132" t="s">
        <v>36</v>
      </c>
      <c r="C67" s="128"/>
      <c r="D67" s="166">
        <f>D68+D69+D70+D71+D72+D73+D74+D75</f>
        <v>6.31</v>
      </c>
      <c r="E67" s="166">
        <f>E68+E69+E70+E71+E72+E73+E74+E75</f>
        <v>0.53</v>
      </c>
    </row>
    <row r="68" spans="1:5" s="127" customFormat="1">
      <c r="A68" s="121" t="s">
        <v>201</v>
      </c>
      <c r="B68" s="120" t="s">
        <v>37</v>
      </c>
      <c r="C68" s="121" t="s">
        <v>42</v>
      </c>
      <c r="D68" s="121">
        <v>0.05</v>
      </c>
      <c r="E68" s="133">
        <v>0.01</v>
      </c>
    </row>
    <row r="69" spans="1:5" s="127" customFormat="1">
      <c r="A69" s="121" t="s">
        <v>203</v>
      </c>
      <c r="B69" s="120" t="s">
        <v>38</v>
      </c>
      <c r="C69" s="121" t="s">
        <v>42</v>
      </c>
      <c r="D69" s="133">
        <v>0.8</v>
      </c>
      <c r="E69" s="133">
        <v>0.05</v>
      </c>
    </row>
    <row r="70" spans="1:5" s="127" customFormat="1" ht="30">
      <c r="A70" s="121" t="s">
        <v>204</v>
      </c>
      <c r="B70" s="120" t="s">
        <v>39</v>
      </c>
      <c r="C70" s="121" t="s">
        <v>42</v>
      </c>
      <c r="D70" s="121">
        <v>0.28000000000000003</v>
      </c>
      <c r="E70" s="133">
        <v>0.05</v>
      </c>
    </row>
    <row r="71" spans="1:5" s="127" customFormat="1" ht="30">
      <c r="A71" s="121" t="s">
        <v>205</v>
      </c>
      <c r="B71" s="120" t="s">
        <v>40</v>
      </c>
      <c r="C71" s="121" t="s">
        <v>42</v>
      </c>
      <c r="D71" s="121">
        <v>2.2799999999999998</v>
      </c>
      <c r="E71" s="133">
        <f>0.03+0.11</f>
        <v>0.14000000000000001</v>
      </c>
    </row>
    <row r="72" spans="1:5" s="127" customFormat="1" ht="30">
      <c r="A72" s="121" t="s">
        <v>225</v>
      </c>
      <c r="B72" s="120" t="s">
        <v>41</v>
      </c>
      <c r="C72" s="121" t="s">
        <v>12</v>
      </c>
      <c r="D72" s="121">
        <v>0.9</v>
      </c>
      <c r="E72" s="133">
        <v>0.14000000000000001</v>
      </c>
    </row>
    <row r="73" spans="1:5" s="127" customFormat="1" ht="45">
      <c r="A73" s="121" t="s">
        <v>226</v>
      </c>
      <c r="B73" s="120" t="s">
        <v>33</v>
      </c>
      <c r="C73" s="121" t="s">
        <v>11</v>
      </c>
      <c r="D73" s="121">
        <v>0.05</v>
      </c>
      <c r="E73" s="133">
        <v>0.03</v>
      </c>
    </row>
    <row r="74" spans="1:5" s="127" customFormat="1" ht="30">
      <c r="A74" s="121" t="s">
        <v>227</v>
      </c>
      <c r="B74" s="120" t="s">
        <v>34</v>
      </c>
      <c r="C74" s="121" t="s">
        <v>12</v>
      </c>
      <c r="D74" s="121">
        <v>1.9</v>
      </c>
      <c r="E74" s="133">
        <v>0.08</v>
      </c>
    </row>
    <row r="75" spans="1:5" s="127" customFormat="1" ht="30">
      <c r="A75" s="121" t="s">
        <v>228</v>
      </c>
      <c r="B75" s="120" t="s">
        <v>35</v>
      </c>
      <c r="C75" s="121" t="s">
        <v>12</v>
      </c>
      <c r="D75" s="121">
        <v>0.05</v>
      </c>
      <c r="E75" s="133">
        <v>0.03</v>
      </c>
    </row>
    <row r="76" spans="1:5" s="127" customFormat="1" ht="28.5">
      <c r="A76" s="128" t="s">
        <v>213</v>
      </c>
      <c r="B76" s="132" t="s">
        <v>221</v>
      </c>
      <c r="C76" s="128"/>
      <c r="D76" s="166">
        <f>D77+D78+D79</f>
        <v>3.15</v>
      </c>
      <c r="E76" s="166">
        <f>E77+E78+E79</f>
        <v>0.42999999999999994</v>
      </c>
    </row>
    <row r="77" spans="1:5" s="127" customFormat="1" ht="90">
      <c r="A77" s="121" t="s">
        <v>201</v>
      </c>
      <c r="B77" s="120" t="s">
        <v>223</v>
      </c>
      <c r="C77" s="121" t="s">
        <v>11</v>
      </c>
      <c r="D77" s="121">
        <v>0.08</v>
      </c>
      <c r="E77" s="133">
        <v>0.06</v>
      </c>
    </row>
    <row r="78" spans="1:5" s="127" customFormat="1" ht="30">
      <c r="A78" s="121" t="s">
        <v>203</v>
      </c>
      <c r="B78" s="120" t="s">
        <v>34</v>
      </c>
      <c r="C78" s="121" t="s">
        <v>12</v>
      </c>
      <c r="D78" s="121">
        <v>3.02</v>
      </c>
      <c r="E78" s="133">
        <f>0.29+0.03</f>
        <v>0.31999999999999995</v>
      </c>
    </row>
    <row r="79" spans="1:5" s="127" customFormat="1" ht="30">
      <c r="A79" s="121" t="s">
        <v>204</v>
      </c>
      <c r="B79" s="120" t="s">
        <v>35</v>
      </c>
      <c r="C79" s="121" t="s">
        <v>12</v>
      </c>
      <c r="D79" s="121">
        <v>0.05</v>
      </c>
      <c r="E79" s="133">
        <v>0.05</v>
      </c>
    </row>
    <row r="80" spans="1:5" s="127" customFormat="1" ht="28.5">
      <c r="A80" s="128" t="s">
        <v>214</v>
      </c>
      <c r="B80" s="132" t="s">
        <v>222</v>
      </c>
      <c r="C80" s="128"/>
      <c r="D80" s="166">
        <f>D81+D82+D83</f>
        <v>3.1599999999999997</v>
      </c>
      <c r="E80" s="166">
        <f>E81+E82+E83</f>
        <v>0.42</v>
      </c>
    </row>
    <row r="81" spans="1:7" s="127" customFormat="1" ht="90">
      <c r="A81" s="121" t="s">
        <v>201</v>
      </c>
      <c r="B81" s="120" t="s">
        <v>223</v>
      </c>
      <c r="C81" s="121" t="s">
        <v>11</v>
      </c>
      <c r="D81" s="121">
        <v>0.08</v>
      </c>
      <c r="E81" s="133">
        <v>0.06</v>
      </c>
    </row>
    <row r="82" spans="1:7" s="127" customFormat="1" ht="30">
      <c r="A82" s="121" t="s">
        <v>203</v>
      </c>
      <c r="B82" s="120" t="s">
        <v>34</v>
      </c>
      <c r="C82" s="121" t="s">
        <v>12</v>
      </c>
      <c r="D82" s="121">
        <v>3.03</v>
      </c>
      <c r="E82" s="133">
        <v>0.31</v>
      </c>
    </row>
    <row r="83" spans="1:7" s="127" customFormat="1" ht="30">
      <c r="A83" s="121" t="s">
        <v>204</v>
      </c>
      <c r="B83" s="120" t="s">
        <v>35</v>
      </c>
      <c r="C83" s="121" t="s">
        <v>12</v>
      </c>
      <c r="D83" s="121">
        <v>0.05</v>
      </c>
      <c r="E83" s="133">
        <v>0.05</v>
      </c>
    </row>
    <row r="84" spans="1:7" s="127" customFormat="1">
      <c r="A84" s="128" t="s">
        <v>215</v>
      </c>
      <c r="B84" s="132" t="s">
        <v>229</v>
      </c>
      <c r="C84" s="121"/>
      <c r="D84" s="166">
        <f>D85+D86</f>
        <v>2.12</v>
      </c>
      <c r="E84" s="166">
        <f>E85+E86</f>
        <v>0.32999999999999996</v>
      </c>
    </row>
    <row r="85" spans="1:7" s="127" customFormat="1" ht="30">
      <c r="A85" s="121" t="s">
        <v>201</v>
      </c>
      <c r="B85" s="120" t="s">
        <v>230</v>
      </c>
      <c r="C85" s="121" t="s">
        <v>11</v>
      </c>
      <c r="D85" s="121">
        <v>0.08</v>
      </c>
      <c r="E85" s="133">
        <v>0.03</v>
      </c>
    </row>
    <row r="86" spans="1:7" s="127" customFormat="1" ht="30">
      <c r="A86" s="121" t="s">
        <v>203</v>
      </c>
      <c r="B86" s="120" t="s">
        <v>231</v>
      </c>
      <c r="C86" s="121" t="s">
        <v>12</v>
      </c>
      <c r="D86" s="121">
        <v>2.04</v>
      </c>
      <c r="E86" s="133">
        <f>0.29+0.01</f>
        <v>0.3</v>
      </c>
    </row>
    <row r="87" spans="1:7" s="127" customFormat="1" ht="42.75">
      <c r="A87" s="128" t="s">
        <v>216</v>
      </c>
      <c r="B87" s="132" t="s">
        <v>43</v>
      </c>
      <c r="C87" s="128"/>
      <c r="D87" s="166">
        <f>D88+D89+D90</f>
        <v>2.92</v>
      </c>
      <c r="E87" s="166">
        <f>E88+E89+E90</f>
        <v>0.28000000000000003</v>
      </c>
    </row>
    <row r="88" spans="1:7" s="127" customFormat="1" ht="30">
      <c r="A88" s="121" t="s">
        <v>201</v>
      </c>
      <c r="B88" s="120" t="s">
        <v>80</v>
      </c>
      <c r="C88" s="121" t="s">
        <v>11</v>
      </c>
      <c r="D88" s="121">
        <v>0.02</v>
      </c>
      <c r="E88" s="164">
        <v>0.03</v>
      </c>
    </row>
    <row r="89" spans="1:7" s="127" customFormat="1" ht="30">
      <c r="A89" s="121" t="s">
        <v>203</v>
      </c>
      <c r="B89" s="120" t="s">
        <v>44</v>
      </c>
      <c r="C89" s="121" t="s">
        <v>12</v>
      </c>
      <c r="D89" s="121">
        <v>0.8</v>
      </c>
      <c r="E89" s="164">
        <v>0.1</v>
      </c>
    </row>
    <row r="90" spans="1:7" s="127" customFormat="1" ht="45">
      <c r="A90" s="121" t="s">
        <v>204</v>
      </c>
      <c r="B90" s="120" t="s">
        <v>83</v>
      </c>
      <c r="C90" s="121" t="s">
        <v>12</v>
      </c>
      <c r="D90" s="121">
        <v>2.1</v>
      </c>
      <c r="E90" s="164">
        <f>0.1+0.05</f>
        <v>0.15000000000000002</v>
      </c>
    </row>
    <row r="91" spans="1:7" s="127" customFormat="1" ht="28.5">
      <c r="A91" s="128" t="s">
        <v>217</v>
      </c>
      <c r="B91" s="132" t="s">
        <v>76</v>
      </c>
      <c r="C91" s="128"/>
      <c r="D91" s="166">
        <f>D92+D93</f>
        <v>0.83000000000000007</v>
      </c>
      <c r="E91" s="166">
        <f>E92+E93</f>
        <v>0.04</v>
      </c>
    </row>
    <row r="92" spans="1:7" s="127" customFormat="1" ht="30">
      <c r="A92" s="121" t="s">
        <v>201</v>
      </c>
      <c r="B92" s="120" t="s">
        <v>77</v>
      </c>
      <c r="C92" s="121" t="s">
        <v>12</v>
      </c>
      <c r="D92" s="121">
        <v>0.4</v>
      </c>
      <c r="E92" s="133">
        <v>0.02</v>
      </c>
    </row>
    <row r="93" spans="1:7" s="127" customFormat="1" ht="30">
      <c r="A93" s="121" t="s">
        <v>203</v>
      </c>
      <c r="B93" s="120" t="s">
        <v>232</v>
      </c>
      <c r="C93" s="121" t="s">
        <v>12</v>
      </c>
      <c r="D93" s="121">
        <v>0.43</v>
      </c>
      <c r="E93" s="133">
        <v>0.02</v>
      </c>
    </row>
    <row r="94" spans="1:7" s="127" customFormat="1" ht="28.5">
      <c r="A94" s="128" t="s">
        <v>233</v>
      </c>
      <c r="B94" s="128" t="s">
        <v>45</v>
      </c>
      <c r="C94" s="128"/>
      <c r="D94" s="166">
        <f>D95+D96+D97+D98+D99+D100</f>
        <v>44.53</v>
      </c>
      <c r="E94" s="166">
        <f>E95+E96+E97+E98+E99+E100</f>
        <v>15.780000000000001</v>
      </c>
      <c r="F94" s="130"/>
      <c r="G94" s="168"/>
    </row>
    <row r="95" spans="1:7" s="127" customFormat="1" ht="45">
      <c r="A95" s="121" t="s">
        <v>201</v>
      </c>
      <c r="B95" s="120" t="s">
        <v>46</v>
      </c>
      <c r="C95" s="121" t="s">
        <v>295</v>
      </c>
      <c r="D95" s="133">
        <v>11.2</v>
      </c>
      <c r="E95" s="164">
        <f>6.24+0.46</f>
        <v>6.7</v>
      </c>
      <c r="F95" s="171"/>
    </row>
    <row r="96" spans="1:7" s="127" customFormat="1" ht="45">
      <c r="A96" s="121" t="s">
        <v>203</v>
      </c>
      <c r="B96" s="120" t="s">
        <v>47</v>
      </c>
      <c r="C96" s="121" t="s">
        <v>295</v>
      </c>
      <c r="D96" s="133">
        <v>13.17</v>
      </c>
      <c r="E96" s="164">
        <f>3.45+1.88</f>
        <v>5.33</v>
      </c>
    </row>
    <row r="97" spans="1:7" s="127" customFormat="1" ht="105">
      <c r="A97" s="121" t="s">
        <v>204</v>
      </c>
      <c r="B97" s="120" t="s">
        <v>247</v>
      </c>
      <c r="C97" s="121" t="s">
        <v>296</v>
      </c>
      <c r="D97" s="121">
        <v>15.6</v>
      </c>
      <c r="E97" s="164">
        <v>1.1000000000000001</v>
      </c>
    </row>
    <row r="98" spans="1:7" s="127" customFormat="1">
      <c r="A98" s="121" t="s">
        <v>205</v>
      </c>
      <c r="B98" s="120" t="s">
        <v>48</v>
      </c>
      <c r="C98" s="121" t="s">
        <v>42</v>
      </c>
      <c r="D98" s="133">
        <v>4</v>
      </c>
      <c r="E98" s="164">
        <v>1.05</v>
      </c>
    </row>
    <row r="99" spans="1:7" s="127" customFormat="1" ht="30">
      <c r="A99" s="121" t="s">
        <v>225</v>
      </c>
      <c r="B99" s="120" t="s">
        <v>49</v>
      </c>
      <c r="C99" s="121" t="s">
        <v>12</v>
      </c>
      <c r="D99" s="121">
        <v>0.2</v>
      </c>
      <c r="E99" s="164">
        <v>0.5</v>
      </c>
    </row>
    <row r="100" spans="1:7" s="127" customFormat="1">
      <c r="A100" s="121" t="s">
        <v>226</v>
      </c>
      <c r="B100" s="120" t="s">
        <v>78</v>
      </c>
      <c r="C100" s="121" t="s">
        <v>28</v>
      </c>
      <c r="D100" s="121">
        <v>0.36</v>
      </c>
      <c r="E100" s="164">
        <v>1.1000000000000001</v>
      </c>
    </row>
    <row r="101" spans="1:7" s="127" customFormat="1" ht="42.75">
      <c r="A101" s="128" t="s">
        <v>234</v>
      </c>
      <c r="B101" s="128" t="s">
        <v>54</v>
      </c>
      <c r="C101" s="128"/>
      <c r="D101" s="166">
        <f>D103+D104+D105+D106+D107+D109+D110+D111+D112+D113</f>
        <v>11.35</v>
      </c>
      <c r="E101" s="166">
        <f>E103+E104+E105+E106+E107+E109+E110+E111+E112+E113</f>
        <v>6.07</v>
      </c>
      <c r="F101" s="130"/>
      <c r="G101" s="168"/>
    </row>
    <row r="102" spans="1:7" s="127" customFormat="1">
      <c r="A102" s="121"/>
      <c r="B102" s="128" t="s">
        <v>55</v>
      </c>
      <c r="C102" s="121"/>
      <c r="D102" s="121"/>
      <c r="E102" s="164"/>
      <c r="F102" s="171"/>
    </row>
    <row r="103" spans="1:7" s="127" customFormat="1">
      <c r="A103" s="121" t="s">
        <v>201</v>
      </c>
      <c r="B103" s="120" t="s">
        <v>56</v>
      </c>
      <c r="C103" s="121" t="s">
        <v>88</v>
      </c>
      <c r="D103" s="121">
        <v>0.1</v>
      </c>
      <c r="E103" s="164">
        <v>0.05</v>
      </c>
    </row>
    <row r="104" spans="1:7" s="127" customFormat="1">
      <c r="A104" s="121" t="s">
        <v>203</v>
      </c>
      <c r="B104" s="120" t="s">
        <v>314</v>
      </c>
      <c r="C104" s="121" t="s">
        <v>87</v>
      </c>
      <c r="D104" s="121">
        <v>1.42</v>
      </c>
      <c r="E104" s="164">
        <v>0.5</v>
      </c>
    </row>
    <row r="105" spans="1:7" s="127" customFormat="1">
      <c r="A105" s="121" t="s">
        <v>204</v>
      </c>
      <c r="B105" s="120" t="s">
        <v>57</v>
      </c>
      <c r="C105" s="121" t="s">
        <v>87</v>
      </c>
      <c r="D105" s="121">
        <v>0.05</v>
      </c>
      <c r="E105" s="164">
        <v>0.05</v>
      </c>
    </row>
    <row r="106" spans="1:7" s="127" customFormat="1">
      <c r="A106" s="121" t="s">
        <v>205</v>
      </c>
      <c r="B106" s="120" t="s">
        <v>58</v>
      </c>
      <c r="C106" s="121" t="s">
        <v>87</v>
      </c>
      <c r="D106" s="121">
        <v>1.43</v>
      </c>
      <c r="E106" s="164">
        <v>0.1</v>
      </c>
    </row>
    <row r="107" spans="1:7" s="127" customFormat="1">
      <c r="A107" s="121" t="s">
        <v>225</v>
      </c>
      <c r="B107" s="120" t="s">
        <v>248</v>
      </c>
      <c r="C107" s="121" t="s">
        <v>87</v>
      </c>
      <c r="D107" s="133">
        <v>0.4</v>
      </c>
      <c r="E107" s="164">
        <v>0.44</v>
      </c>
    </row>
    <row r="108" spans="1:7" s="127" customFormat="1">
      <c r="A108" s="121"/>
      <c r="B108" s="128" t="s">
        <v>59</v>
      </c>
      <c r="C108" s="121"/>
      <c r="D108" s="121"/>
      <c r="E108" s="164"/>
    </row>
    <row r="109" spans="1:7" s="127" customFormat="1" ht="30">
      <c r="A109" s="121" t="s">
        <v>226</v>
      </c>
      <c r="B109" s="120" t="s">
        <v>85</v>
      </c>
      <c r="C109" s="121" t="s">
        <v>12</v>
      </c>
      <c r="D109" s="121">
        <v>1.39</v>
      </c>
      <c r="E109" s="164">
        <f>0.6+0.2</f>
        <v>0.8</v>
      </c>
    </row>
    <row r="110" spans="1:7" s="127" customFormat="1" ht="30">
      <c r="A110" s="121" t="s">
        <v>227</v>
      </c>
      <c r="B110" s="120" t="s">
        <v>60</v>
      </c>
      <c r="C110" s="121" t="s">
        <v>12</v>
      </c>
      <c r="D110" s="121">
        <v>1.37</v>
      </c>
      <c r="E110" s="164">
        <f>0.65</f>
        <v>0.65</v>
      </c>
    </row>
    <row r="111" spans="1:7" s="127" customFormat="1" ht="45">
      <c r="A111" s="121" t="s">
        <v>228</v>
      </c>
      <c r="B111" s="120" t="s">
        <v>249</v>
      </c>
      <c r="C111" s="121" t="s">
        <v>87</v>
      </c>
      <c r="D111" s="121">
        <v>1.34</v>
      </c>
      <c r="E111" s="164">
        <f>0.6+0.04</f>
        <v>0.64</v>
      </c>
    </row>
    <row r="112" spans="1:7" s="127" customFormat="1" ht="30">
      <c r="A112" s="121" t="s">
        <v>241</v>
      </c>
      <c r="B112" s="120" t="s">
        <v>61</v>
      </c>
      <c r="C112" s="121" t="s">
        <v>87</v>
      </c>
      <c r="D112" s="121">
        <v>1.82</v>
      </c>
      <c r="E112" s="164">
        <v>2.0299999999999998</v>
      </c>
    </row>
    <row r="113" spans="1:14" s="127" customFormat="1" ht="60">
      <c r="A113" s="121" t="s">
        <v>242</v>
      </c>
      <c r="B113" s="120" t="s">
        <v>86</v>
      </c>
      <c r="C113" s="121" t="s">
        <v>87</v>
      </c>
      <c r="D113" s="121">
        <v>2.0299999999999998</v>
      </c>
      <c r="E113" s="164">
        <v>0.81</v>
      </c>
    </row>
    <row r="114" spans="1:14" s="127" customFormat="1">
      <c r="A114" s="128" t="s">
        <v>235</v>
      </c>
      <c r="B114" s="128" t="s">
        <v>50</v>
      </c>
      <c r="C114" s="128"/>
      <c r="D114" s="166">
        <f>D115+D116+D117</f>
        <v>10.18</v>
      </c>
      <c r="E114" s="166">
        <f>E115+E116+E117</f>
        <v>2.34</v>
      </c>
      <c r="F114" s="136"/>
      <c r="G114" s="141"/>
    </row>
    <row r="115" spans="1:14" s="127" customFormat="1" ht="30">
      <c r="A115" s="121" t="s">
        <v>201</v>
      </c>
      <c r="B115" s="120" t="s">
        <v>53</v>
      </c>
      <c r="C115" s="121" t="s">
        <v>89</v>
      </c>
      <c r="D115" s="121">
        <v>8.18</v>
      </c>
      <c r="E115" s="164">
        <f>2.12+0.07</f>
        <v>2.19</v>
      </c>
    </row>
    <row r="116" spans="1:14" s="127" customFormat="1">
      <c r="A116" s="121" t="s">
        <v>203</v>
      </c>
      <c r="B116" s="120" t="s">
        <v>51</v>
      </c>
      <c r="C116" s="121" t="s">
        <v>88</v>
      </c>
      <c r="D116" s="121">
        <v>0.5</v>
      </c>
      <c r="E116" s="164">
        <v>0.05</v>
      </c>
    </row>
    <row r="117" spans="1:14" s="127" customFormat="1" ht="30">
      <c r="A117" s="121" t="s">
        <v>204</v>
      </c>
      <c r="B117" s="120" t="s">
        <v>52</v>
      </c>
      <c r="C117" s="121" t="s">
        <v>12</v>
      </c>
      <c r="D117" s="121">
        <v>1.5</v>
      </c>
      <c r="E117" s="164">
        <v>0.1</v>
      </c>
    </row>
    <row r="118" spans="1:14" s="127" customFormat="1" ht="28.5">
      <c r="A118" s="128" t="s">
        <v>236</v>
      </c>
      <c r="B118" s="128" t="s">
        <v>84</v>
      </c>
      <c r="C118" s="128"/>
      <c r="D118" s="166">
        <f>D119</f>
        <v>2.8</v>
      </c>
      <c r="E118" s="166">
        <f>E119</f>
        <v>3.05</v>
      </c>
      <c r="F118" s="131"/>
      <c r="G118" s="168"/>
    </row>
    <row r="119" spans="1:14" s="127" customFormat="1" ht="60">
      <c r="A119" s="121" t="s">
        <v>201</v>
      </c>
      <c r="B119" s="120" t="s">
        <v>251</v>
      </c>
      <c r="C119" s="121" t="s">
        <v>90</v>
      </c>
      <c r="D119" s="133">
        <v>2.8</v>
      </c>
      <c r="E119" s="164">
        <v>3.05</v>
      </c>
    </row>
    <row r="120" spans="1:14" s="127" customFormat="1" ht="28.5">
      <c r="A120" s="128" t="s">
        <v>237</v>
      </c>
      <c r="B120" s="128" t="s">
        <v>62</v>
      </c>
      <c r="C120" s="128" t="s">
        <v>12</v>
      </c>
      <c r="D120" s="128">
        <v>8.33</v>
      </c>
      <c r="E120" s="166">
        <v>2.97</v>
      </c>
      <c r="F120" s="130"/>
      <c r="G120" s="168"/>
    </row>
    <row r="121" spans="1:14" s="127" customFormat="1">
      <c r="A121" s="128"/>
      <c r="B121" s="128"/>
      <c r="C121" s="128"/>
      <c r="D121" s="201"/>
      <c r="E121" s="166"/>
      <c r="F121" s="130"/>
      <c r="G121" s="168"/>
    </row>
    <row r="122" spans="1:14" s="127" customFormat="1" ht="165.75">
      <c r="A122" s="139" t="s">
        <v>238</v>
      </c>
      <c r="B122" s="145" t="s">
        <v>330</v>
      </c>
      <c r="C122" s="146" t="s">
        <v>332</v>
      </c>
      <c r="D122" s="202"/>
      <c r="E122" s="147" t="s">
        <v>331</v>
      </c>
    </row>
    <row r="123" spans="1:14" s="127" customFormat="1">
      <c r="A123" s="139"/>
      <c r="B123" s="145"/>
      <c r="C123" s="146"/>
      <c r="E123" s="147"/>
    </row>
    <row r="124" spans="1:14" s="136" customFormat="1">
      <c r="A124" s="128"/>
      <c r="B124" s="128" t="s">
        <v>63</v>
      </c>
      <c r="C124" s="128"/>
      <c r="D124" s="166">
        <f>D13+D47+D94+D101+D114+D118+D120</f>
        <v>100.4</v>
      </c>
      <c r="E124" s="166">
        <f>E13+E47+E94+E101+E114+E118+E120</f>
        <v>42.94</v>
      </c>
    </row>
    <row r="125" spans="1:14">
      <c r="A125" s="126"/>
      <c r="B125" s="150" t="s">
        <v>64</v>
      </c>
      <c r="C125" s="151">
        <f>C126</f>
        <v>944.4</v>
      </c>
      <c r="D125" s="151"/>
      <c r="E125" s="169"/>
    </row>
    <row r="126" spans="1:14">
      <c r="A126" s="126">
        <v>1</v>
      </c>
      <c r="B126" s="150" t="s">
        <v>268</v>
      </c>
      <c r="C126" s="152">
        <v>944.4</v>
      </c>
      <c r="D126" s="152"/>
      <c r="E126" s="169"/>
      <c r="F126" s="178"/>
    </row>
    <row r="127" spans="1:14" s="127" customFormat="1">
      <c r="A127" s="110"/>
      <c r="B127" s="153"/>
      <c r="C127" s="110"/>
      <c r="D127" s="110"/>
      <c r="E127" s="154"/>
    </row>
    <row r="128" spans="1:14" s="127" customFormat="1" ht="18.75">
      <c r="A128" s="110"/>
      <c r="B128" s="153"/>
      <c r="C128" s="110"/>
      <c r="D128" s="110"/>
      <c r="E128" s="154"/>
      <c r="F128" s="220"/>
      <c r="G128" s="221"/>
      <c r="H128" s="221"/>
      <c r="I128" s="221"/>
      <c r="J128" s="221"/>
      <c r="K128" s="221"/>
      <c r="L128" s="221"/>
      <c r="M128" s="221"/>
      <c r="N128" s="221"/>
    </row>
    <row r="129" spans="1:5" s="109" customFormat="1" ht="15" customHeight="1">
      <c r="A129" s="110"/>
      <c r="B129" s="109" t="s">
        <v>336</v>
      </c>
      <c r="C129" s="218" t="s">
        <v>337</v>
      </c>
      <c r="D129" s="218"/>
      <c r="E129" s="218"/>
    </row>
    <row r="130" spans="1:5" s="109" customFormat="1">
      <c r="A130" s="110"/>
      <c r="B130" s="109" t="s">
        <v>239</v>
      </c>
      <c r="C130" s="219" t="s">
        <v>240</v>
      </c>
      <c r="D130" s="219"/>
      <c r="E130" s="219"/>
    </row>
    <row r="131" spans="1:5" s="127" customFormat="1">
      <c r="A131" s="110"/>
      <c r="B131" s="153"/>
      <c r="C131" s="110"/>
      <c r="D131" s="195"/>
      <c r="E131" s="179"/>
    </row>
    <row r="132" spans="1:5" s="127" customFormat="1">
      <c r="A132" s="110"/>
      <c r="B132" s="153"/>
      <c r="C132" s="110"/>
      <c r="D132" s="195"/>
      <c r="E132" s="154"/>
    </row>
    <row r="133" spans="1:5" s="127" customFormat="1">
      <c r="A133" s="110"/>
      <c r="B133" s="153"/>
      <c r="C133" s="110"/>
      <c r="D133" s="110"/>
      <c r="E133" s="154"/>
    </row>
    <row r="134" spans="1:5" s="127" customFormat="1">
      <c r="A134" s="155"/>
      <c r="B134" s="156"/>
      <c r="C134" s="155"/>
      <c r="D134" s="155"/>
      <c r="E134" s="170"/>
    </row>
    <row r="135" spans="1:5" s="127" customFormat="1">
      <c r="A135" s="155"/>
      <c r="B135" s="156"/>
      <c r="C135" s="155"/>
      <c r="D135" s="155"/>
      <c r="E135" s="170"/>
    </row>
    <row r="136" spans="1:5" s="127" customFormat="1">
      <c r="A136" s="155"/>
      <c r="B136" s="156"/>
      <c r="C136" s="155"/>
      <c r="D136" s="155"/>
      <c r="E136" s="170"/>
    </row>
    <row r="137" spans="1:5" s="127" customFormat="1">
      <c r="A137" s="155"/>
      <c r="B137" s="156"/>
      <c r="C137" s="155"/>
      <c r="D137" s="155"/>
      <c r="E137" s="170"/>
    </row>
    <row r="138" spans="1:5" s="127" customFormat="1">
      <c r="A138" s="155"/>
      <c r="B138" s="156"/>
      <c r="C138" s="155"/>
      <c r="D138" s="155"/>
      <c r="E138" s="170"/>
    </row>
    <row r="139" spans="1:5" s="127" customFormat="1">
      <c r="A139" s="155"/>
      <c r="B139" s="156"/>
      <c r="C139" s="155"/>
      <c r="D139" s="155"/>
      <c r="E139" s="170"/>
    </row>
    <row r="140" spans="1:5" s="127" customFormat="1">
      <c r="A140" s="155"/>
      <c r="B140" s="156"/>
      <c r="C140" s="155"/>
      <c r="D140" s="155"/>
      <c r="E140" s="170"/>
    </row>
    <row r="141" spans="1:5" s="127" customFormat="1">
      <c r="A141" s="155"/>
      <c r="B141" s="156"/>
      <c r="C141" s="155"/>
      <c r="D141" s="155"/>
      <c r="E141" s="170"/>
    </row>
    <row r="142" spans="1:5" s="127" customFormat="1">
      <c r="A142" s="155"/>
      <c r="B142" s="156"/>
      <c r="C142" s="155"/>
      <c r="D142" s="155"/>
      <c r="E142" s="170"/>
    </row>
    <row r="143" spans="1:5" s="127" customFormat="1">
      <c r="A143" s="155"/>
      <c r="B143" s="156"/>
      <c r="C143" s="155"/>
      <c r="D143" s="155"/>
      <c r="E143" s="170"/>
    </row>
    <row r="144" spans="1:5" s="127" customFormat="1">
      <c r="A144" s="155"/>
      <c r="B144" s="156"/>
      <c r="C144" s="155"/>
      <c r="D144" s="155"/>
      <c r="E144" s="170"/>
    </row>
    <row r="145" spans="1:5" s="127" customFormat="1">
      <c r="A145" s="155"/>
      <c r="B145" s="156"/>
      <c r="C145" s="155"/>
      <c r="D145" s="155"/>
      <c r="E145" s="170"/>
    </row>
    <row r="146" spans="1:5" s="127" customFormat="1">
      <c r="A146" s="155"/>
      <c r="B146" s="156"/>
      <c r="C146" s="155"/>
      <c r="D146" s="155"/>
      <c r="E146" s="170"/>
    </row>
    <row r="147" spans="1:5" s="127" customFormat="1">
      <c r="A147" s="155"/>
      <c r="B147" s="156"/>
      <c r="C147" s="155"/>
      <c r="D147" s="155"/>
      <c r="E147" s="170"/>
    </row>
    <row r="148" spans="1:5" s="127" customFormat="1">
      <c r="A148" s="155"/>
      <c r="B148" s="156"/>
      <c r="C148" s="155"/>
      <c r="D148" s="155"/>
      <c r="E148" s="170"/>
    </row>
    <row r="149" spans="1:5" s="127" customFormat="1">
      <c r="A149" s="155"/>
      <c r="B149" s="156"/>
      <c r="C149" s="155"/>
      <c r="D149" s="155"/>
      <c r="E149" s="170"/>
    </row>
    <row r="150" spans="1:5" s="127" customFormat="1">
      <c r="A150" s="155"/>
      <c r="B150" s="156"/>
      <c r="C150" s="155"/>
      <c r="D150" s="155"/>
      <c r="E150" s="170"/>
    </row>
    <row r="151" spans="1:5" s="127" customFormat="1">
      <c r="A151" s="125"/>
      <c r="B151" s="157"/>
      <c r="C151" s="125"/>
      <c r="D151" s="125"/>
      <c r="E151" s="168"/>
    </row>
    <row r="152" spans="1:5" s="127" customFormat="1">
      <c r="A152" s="125"/>
      <c r="B152" s="157"/>
      <c r="C152" s="125"/>
      <c r="D152" s="125"/>
      <c r="E152" s="168"/>
    </row>
    <row r="153" spans="1:5" s="127" customFormat="1">
      <c r="A153" s="125"/>
      <c r="B153" s="157"/>
      <c r="C153" s="125"/>
      <c r="D153" s="125"/>
      <c r="E153" s="168"/>
    </row>
    <row r="154" spans="1:5" s="127" customFormat="1">
      <c r="A154" s="125"/>
      <c r="B154" s="157"/>
      <c r="C154" s="125"/>
      <c r="D154" s="125"/>
      <c r="E154" s="168"/>
    </row>
    <row r="155" spans="1:5" s="127" customFormat="1">
      <c r="A155" s="125"/>
      <c r="B155" s="157"/>
      <c r="C155" s="125"/>
      <c r="D155" s="125"/>
      <c r="E155" s="168"/>
    </row>
    <row r="156" spans="1:5" s="127" customFormat="1">
      <c r="A156" s="125"/>
      <c r="B156" s="157"/>
      <c r="C156" s="125"/>
      <c r="D156" s="125"/>
      <c r="E156" s="168"/>
    </row>
    <row r="157" spans="1:5" s="127" customFormat="1">
      <c r="B157" s="156"/>
      <c r="E157" s="171"/>
    </row>
    <row r="158" spans="1:5" s="127" customFormat="1">
      <c r="B158" s="156"/>
      <c r="E158" s="171"/>
    </row>
    <row r="159" spans="1:5" s="127" customFormat="1">
      <c r="B159" s="156"/>
      <c r="E159" s="171"/>
    </row>
    <row r="160" spans="1:5" s="127" customFormat="1">
      <c r="B160" s="156"/>
      <c r="E160" s="171"/>
    </row>
    <row r="161" spans="2:5" s="127" customFormat="1">
      <c r="B161" s="156"/>
      <c r="E161" s="171"/>
    </row>
    <row r="162" spans="2:5" s="127" customFormat="1">
      <c r="B162" s="156"/>
      <c r="E162" s="171"/>
    </row>
    <row r="163" spans="2:5" s="127" customFormat="1">
      <c r="B163" s="156"/>
      <c r="E163" s="171"/>
    </row>
    <row r="164" spans="2:5" s="127" customFormat="1">
      <c r="B164" s="156"/>
      <c r="E164" s="171"/>
    </row>
    <row r="165" spans="2:5" s="127" customFormat="1">
      <c r="B165" s="156"/>
      <c r="E165" s="171"/>
    </row>
    <row r="166" spans="2:5" s="127" customFormat="1">
      <c r="B166" s="156"/>
      <c r="E166" s="171"/>
    </row>
    <row r="167" spans="2:5" s="127" customFormat="1">
      <c r="B167" s="156"/>
      <c r="E167" s="171"/>
    </row>
    <row r="168" spans="2:5" s="127" customFormat="1">
      <c r="B168" s="156"/>
      <c r="E168" s="171"/>
    </row>
    <row r="169" spans="2:5" s="127" customFormat="1">
      <c r="B169" s="156"/>
      <c r="E169" s="171"/>
    </row>
    <row r="170" spans="2:5" s="127" customFormat="1">
      <c r="B170" s="156"/>
      <c r="E170" s="171"/>
    </row>
    <row r="171" spans="2:5" s="127" customFormat="1">
      <c r="B171" s="156"/>
      <c r="E171" s="171"/>
    </row>
    <row r="172" spans="2:5" s="127" customFormat="1">
      <c r="B172" s="156"/>
      <c r="E172" s="171"/>
    </row>
    <row r="173" spans="2:5">
      <c r="B173" s="158"/>
      <c r="C173" s="127"/>
      <c r="D173" s="127"/>
    </row>
    <row r="174" spans="2:5">
      <c r="B174" s="158"/>
      <c r="C174" s="127"/>
      <c r="D174" s="127"/>
    </row>
    <row r="175" spans="2:5">
      <c r="B175" s="158"/>
      <c r="C175" s="127"/>
      <c r="D175" s="127"/>
    </row>
    <row r="176" spans="2:5">
      <c r="C176" s="127"/>
      <c r="D176" s="127"/>
    </row>
    <row r="177" spans="3:4">
      <c r="C177" s="127"/>
      <c r="D177" s="127"/>
    </row>
    <row r="178" spans="3:4">
      <c r="C178" s="127"/>
      <c r="D178" s="127"/>
    </row>
    <row r="179" spans="3:4">
      <c r="C179" s="127"/>
      <c r="D179" s="127"/>
    </row>
    <row r="180" spans="3:4">
      <c r="C180" s="127"/>
      <c r="D180" s="127"/>
    </row>
    <row r="181" spans="3:4">
      <c r="C181" s="127"/>
      <c r="D181" s="127"/>
    </row>
    <row r="182" spans="3:4">
      <c r="C182" s="127"/>
      <c r="D182" s="127"/>
    </row>
    <row r="183" spans="3:4">
      <c r="C183" s="127"/>
      <c r="D183" s="127"/>
    </row>
    <row r="184" spans="3:4">
      <c r="C184" s="127"/>
      <c r="D184" s="127"/>
    </row>
    <row r="185" spans="3:4">
      <c r="C185" s="127"/>
      <c r="D185" s="127"/>
    </row>
    <row r="186" spans="3:4">
      <c r="C186" s="127"/>
      <c r="D186" s="127"/>
    </row>
    <row r="187" spans="3:4">
      <c r="C187" s="127"/>
      <c r="D187" s="127"/>
    </row>
    <row r="188" spans="3:4">
      <c r="C188" s="127"/>
      <c r="D188" s="127"/>
    </row>
    <row r="189" spans="3:4">
      <c r="C189" s="127"/>
      <c r="D189" s="127"/>
    </row>
  </sheetData>
  <mergeCells count="14">
    <mergeCell ref="F41:J41"/>
    <mergeCell ref="C129:E129"/>
    <mergeCell ref="C130:E130"/>
    <mergeCell ref="A8:E8"/>
    <mergeCell ref="A9:E9"/>
    <mergeCell ref="G14:J14"/>
    <mergeCell ref="F31:H31"/>
    <mergeCell ref="F128:N128"/>
    <mergeCell ref="A7:E7"/>
    <mergeCell ref="C1:E1"/>
    <mergeCell ref="C2:E2"/>
    <mergeCell ref="C3:E3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colBreaks count="1" manualBreakCount="1">
    <brk id="5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N189"/>
  <sheetViews>
    <sheetView view="pageBreakPreview" zoomScaleSheetLayoutView="100" workbookViewId="0">
      <selection activeCell="C2" sqref="C2:E2"/>
    </sheetView>
  </sheetViews>
  <sheetFormatPr defaultColWidth="9.140625" defaultRowHeight="15"/>
  <cols>
    <col min="1" max="1" width="9.42578125" style="1" customWidth="1"/>
    <col min="2" max="2" width="48.7109375" style="1" customWidth="1"/>
    <col min="3" max="3" width="23.7109375" style="1" customWidth="1"/>
    <col min="4" max="4" width="15.5703125" style="1" customWidth="1"/>
    <col min="5" max="5" width="22" style="68" customWidth="1"/>
    <col min="6" max="16384" width="9.140625" style="1"/>
  </cols>
  <sheetData>
    <row r="1" spans="1:10">
      <c r="A1" s="2" t="s">
        <v>271</v>
      </c>
      <c r="B1" s="2"/>
      <c r="C1" s="215" t="s">
        <v>26</v>
      </c>
      <c r="D1" s="215"/>
      <c r="E1" s="215"/>
    </row>
    <row r="2" spans="1:10">
      <c r="A2" s="2"/>
      <c r="B2" s="2"/>
      <c r="C2" s="215" t="s">
        <v>333</v>
      </c>
      <c r="D2" s="215"/>
      <c r="E2" s="215"/>
    </row>
    <row r="3" spans="1:10">
      <c r="A3" s="2"/>
      <c r="B3" s="2"/>
      <c r="C3" s="215" t="s">
        <v>335</v>
      </c>
      <c r="D3" s="215"/>
      <c r="E3" s="215"/>
    </row>
    <row r="4" spans="1:10">
      <c r="A4" s="2"/>
      <c r="B4" s="2"/>
      <c r="C4" s="2"/>
      <c r="D4" s="2"/>
      <c r="E4" s="59"/>
    </row>
    <row r="5" spans="1:10">
      <c r="A5" s="232" t="s">
        <v>1</v>
      </c>
      <c r="B5" s="232"/>
      <c r="C5" s="232"/>
      <c r="D5" s="232"/>
      <c r="E5" s="232"/>
    </row>
    <row r="6" spans="1:10">
      <c r="A6" s="232" t="s">
        <v>2</v>
      </c>
      <c r="B6" s="232"/>
      <c r="C6" s="232"/>
      <c r="D6" s="232"/>
      <c r="E6" s="232"/>
    </row>
    <row r="7" spans="1:10" ht="18.75">
      <c r="A7" s="232" t="s">
        <v>3</v>
      </c>
      <c r="B7" s="232"/>
      <c r="C7" s="232"/>
      <c r="D7" s="232"/>
      <c r="E7" s="232"/>
      <c r="F7" s="77" t="s">
        <v>318</v>
      </c>
    </row>
    <row r="8" spans="1:10">
      <c r="A8" s="232" t="s">
        <v>4</v>
      </c>
      <c r="B8" s="232"/>
      <c r="C8" s="232"/>
      <c r="D8" s="232"/>
      <c r="E8" s="232"/>
    </row>
    <row r="9" spans="1:10" ht="18.75">
      <c r="A9" s="232" t="s">
        <v>312</v>
      </c>
      <c r="B9" s="232"/>
      <c r="C9" s="232"/>
      <c r="D9" s="232"/>
      <c r="E9" s="232"/>
      <c r="F9" s="88"/>
    </row>
    <row r="10" spans="1:10">
      <c r="A10" s="85"/>
      <c r="B10" s="85"/>
      <c r="C10" s="85"/>
      <c r="D10" s="85"/>
      <c r="E10" s="60"/>
    </row>
    <row r="11" spans="1:10" s="4" customFormat="1" ht="76.5" customHeight="1">
      <c r="A11" s="3" t="s">
        <v>0</v>
      </c>
      <c r="B11" s="3" t="s">
        <v>5</v>
      </c>
      <c r="C11" s="3" t="s">
        <v>6</v>
      </c>
      <c r="D11" s="3" t="s">
        <v>309</v>
      </c>
      <c r="E11" s="61" t="s">
        <v>7</v>
      </c>
    </row>
    <row r="12" spans="1:10" s="8" customFormat="1">
      <c r="A12" s="7">
        <v>1</v>
      </c>
      <c r="B12" s="7">
        <v>2</v>
      </c>
      <c r="C12" s="7">
        <v>3</v>
      </c>
      <c r="D12" s="7">
        <v>4</v>
      </c>
      <c r="E12" s="71">
        <v>5</v>
      </c>
    </row>
    <row r="13" spans="1:10" s="34" customFormat="1" ht="28.5">
      <c r="A13" s="23" t="s">
        <v>172</v>
      </c>
      <c r="B13" s="23" t="s">
        <v>174</v>
      </c>
      <c r="C13" s="23"/>
      <c r="D13" s="23"/>
      <c r="E13" s="75">
        <f>E14+E16+E19+E21+E23+E25+E28+E30+E32+E34+E37+E40+E42+E45</f>
        <v>0</v>
      </c>
      <c r="F13" s="34">
        <v>0</v>
      </c>
    </row>
    <row r="14" spans="1:10" s="34" customFormat="1" ht="27" customHeight="1">
      <c r="A14" s="43" t="s">
        <v>200</v>
      </c>
      <c r="B14" s="44" t="s">
        <v>175</v>
      </c>
      <c r="C14" s="43"/>
      <c r="D14" s="43"/>
      <c r="E14" s="72">
        <f>E15</f>
        <v>0</v>
      </c>
      <c r="F14" s="48">
        <v>0</v>
      </c>
      <c r="G14" s="236" t="s">
        <v>300</v>
      </c>
      <c r="H14" s="236"/>
      <c r="I14" s="236"/>
      <c r="J14" s="236"/>
    </row>
    <row r="15" spans="1:10" s="34" customFormat="1" ht="60">
      <c r="A15" s="3" t="s">
        <v>201</v>
      </c>
      <c r="B15" s="14" t="s">
        <v>179</v>
      </c>
      <c r="C15" s="3" t="s">
        <v>12</v>
      </c>
      <c r="D15" s="3"/>
      <c r="E15" s="73">
        <v>0</v>
      </c>
      <c r="F15" s="48">
        <f>E14+E16+E19+E21+E23+E25+E28+E30+E45</f>
        <v>0</v>
      </c>
      <c r="G15" s="48">
        <f>F14-F15</f>
        <v>0</v>
      </c>
    </row>
    <row r="16" spans="1:10" s="34" customFormat="1">
      <c r="A16" s="43" t="s">
        <v>202</v>
      </c>
      <c r="B16" s="44" t="s">
        <v>176</v>
      </c>
      <c r="C16" s="45"/>
      <c r="D16" s="45"/>
      <c r="E16" s="72">
        <f>E17+E18</f>
        <v>0</v>
      </c>
    </row>
    <row r="17" spans="1:8" s="34" customFormat="1" ht="30">
      <c r="A17" s="3" t="s">
        <v>201</v>
      </c>
      <c r="B17" s="14" t="s">
        <v>180</v>
      </c>
      <c r="C17" s="3" t="s">
        <v>12</v>
      </c>
      <c r="D17" s="3"/>
      <c r="E17" s="73">
        <v>0</v>
      </c>
    </row>
    <row r="18" spans="1:8" s="34" customFormat="1" ht="30">
      <c r="A18" s="3" t="s">
        <v>203</v>
      </c>
      <c r="B18" s="14" t="s">
        <v>181</v>
      </c>
      <c r="C18" s="3" t="s">
        <v>12</v>
      </c>
      <c r="D18" s="3"/>
      <c r="E18" s="73">
        <v>0</v>
      </c>
    </row>
    <row r="19" spans="1:8" s="34" customFormat="1">
      <c r="A19" s="43" t="s">
        <v>206</v>
      </c>
      <c r="B19" s="44" t="s">
        <v>177</v>
      </c>
      <c r="C19" s="45"/>
      <c r="D19" s="45"/>
      <c r="E19" s="72">
        <f>E20</f>
        <v>0</v>
      </c>
    </row>
    <row r="20" spans="1:8" s="34" customFormat="1" ht="60">
      <c r="A20" s="3" t="s">
        <v>201</v>
      </c>
      <c r="B20" s="14" t="s">
        <v>178</v>
      </c>
      <c r="C20" s="3" t="s">
        <v>12</v>
      </c>
      <c r="D20" s="3"/>
      <c r="E20" s="73">
        <v>0</v>
      </c>
    </row>
    <row r="21" spans="1:8" s="34" customFormat="1">
      <c r="A21" s="43" t="s">
        <v>207</v>
      </c>
      <c r="B21" s="44" t="s">
        <v>220</v>
      </c>
      <c r="C21" s="45"/>
      <c r="D21" s="45"/>
      <c r="E21" s="72">
        <f>E22</f>
        <v>0</v>
      </c>
    </row>
    <row r="22" spans="1:8" s="34" customFormat="1">
      <c r="A22" s="3" t="s">
        <v>201</v>
      </c>
      <c r="B22" s="14" t="s">
        <v>72</v>
      </c>
      <c r="C22" s="3" t="s">
        <v>12</v>
      </c>
      <c r="D22" s="3"/>
      <c r="E22" s="73">
        <v>0</v>
      </c>
    </row>
    <row r="23" spans="1:8" s="34" customFormat="1">
      <c r="A23" s="43" t="s">
        <v>208</v>
      </c>
      <c r="B23" s="44" t="s">
        <v>182</v>
      </c>
      <c r="C23" s="45"/>
      <c r="D23" s="45"/>
      <c r="E23" s="72">
        <f>E24</f>
        <v>0</v>
      </c>
    </row>
    <row r="24" spans="1:8" s="34" customFormat="1" ht="30">
      <c r="A24" s="3" t="s">
        <v>201</v>
      </c>
      <c r="B24" s="14" t="s">
        <v>185</v>
      </c>
      <c r="C24" s="3" t="s">
        <v>12</v>
      </c>
      <c r="D24" s="3"/>
      <c r="E24" s="73">
        <v>0</v>
      </c>
    </row>
    <row r="25" spans="1:8" s="34" customFormat="1" ht="28.5">
      <c r="A25" s="43" t="s">
        <v>209</v>
      </c>
      <c r="B25" s="44" t="s">
        <v>187</v>
      </c>
      <c r="C25" s="45"/>
      <c r="D25" s="45"/>
      <c r="E25" s="72">
        <f>E26+E27</f>
        <v>0</v>
      </c>
    </row>
    <row r="26" spans="1:8" s="34" customFormat="1" ht="60">
      <c r="A26" s="3" t="s">
        <v>201</v>
      </c>
      <c r="B26" s="14" t="s">
        <v>183</v>
      </c>
      <c r="C26" s="3" t="s">
        <v>12</v>
      </c>
      <c r="D26" s="3"/>
      <c r="E26" s="73">
        <v>0</v>
      </c>
    </row>
    <row r="27" spans="1:8" s="34" customFormat="1">
      <c r="A27" s="3" t="s">
        <v>203</v>
      </c>
      <c r="B27" s="14" t="s">
        <v>184</v>
      </c>
      <c r="C27" s="3" t="s">
        <v>12</v>
      </c>
      <c r="D27" s="3"/>
      <c r="E27" s="73">
        <v>0</v>
      </c>
    </row>
    <row r="28" spans="1:8" s="34" customFormat="1" ht="42.75">
      <c r="A28" s="43" t="s">
        <v>210</v>
      </c>
      <c r="B28" s="44" t="s">
        <v>186</v>
      </c>
      <c r="C28" s="45"/>
      <c r="D28" s="45"/>
      <c r="E28" s="72">
        <f>E29</f>
        <v>0</v>
      </c>
    </row>
    <row r="29" spans="1:8" s="34" customFormat="1" ht="30">
      <c r="A29" s="3" t="s">
        <v>201</v>
      </c>
      <c r="B29" s="14" t="s">
        <v>243</v>
      </c>
      <c r="C29" s="3" t="s">
        <v>12</v>
      </c>
      <c r="D29" s="3"/>
      <c r="E29" s="73">
        <v>0</v>
      </c>
    </row>
    <row r="30" spans="1:8" s="34" customFormat="1" ht="42.75">
      <c r="A30" s="43" t="s">
        <v>211</v>
      </c>
      <c r="B30" s="44" t="s">
        <v>188</v>
      </c>
      <c r="C30" s="45"/>
      <c r="D30" s="45"/>
      <c r="E30" s="72">
        <f>E31</f>
        <v>0</v>
      </c>
    </row>
    <row r="31" spans="1:8" s="34" customFormat="1" ht="45">
      <c r="A31" s="3" t="s">
        <v>201</v>
      </c>
      <c r="B31" s="14" t="s">
        <v>189</v>
      </c>
      <c r="C31" s="3" t="s">
        <v>12</v>
      </c>
      <c r="D31" s="3"/>
      <c r="E31" s="73">
        <v>0</v>
      </c>
      <c r="F31" s="235" t="s">
        <v>308</v>
      </c>
      <c r="G31" s="236"/>
      <c r="H31" s="236"/>
    </row>
    <row r="32" spans="1:8" s="34" customFormat="1">
      <c r="A32" s="43" t="s">
        <v>212</v>
      </c>
      <c r="B32" s="44" t="s">
        <v>190</v>
      </c>
      <c r="C32" s="45"/>
      <c r="D32" s="45"/>
      <c r="E32" s="72">
        <f>E33</f>
        <v>0</v>
      </c>
      <c r="F32" s="34">
        <v>0</v>
      </c>
    </row>
    <row r="33" spans="1:10" s="34" customFormat="1" ht="60">
      <c r="A33" s="3" t="s">
        <v>201</v>
      </c>
      <c r="B33" s="14" t="s">
        <v>191</v>
      </c>
      <c r="C33" s="3" t="s">
        <v>12</v>
      </c>
      <c r="D33" s="3"/>
      <c r="E33" s="73">
        <v>0</v>
      </c>
      <c r="F33" s="34">
        <f>E32+E34+E37+E40</f>
        <v>0</v>
      </c>
      <c r="G33" s="34">
        <f>F32-F33</f>
        <v>0</v>
      </c>
    </row>
    <row r="34" spans="1:10" s="34" customFormat="1">
      <c r="A34" s="43" t="s">
        <v>213</v>
      </c>
      <c r="B34" s="44" t="s">
        <v>192</v>
      </c>
      <c r="C34" s="45"/>
      <c r="D34" s="45"/>
      <c r="E34" s="72">
        <f>E35</f>
        <v>0</v>
      </c>
    </row>
    <row r="35" spans="1:10" s="34" customFormat="1" ht="45">
      <c r="A35" s="3" t="s">
        <v>201</v>
      </c>
      <c r="B35" s="14" t="s">
        <v>193</v>
      </c>
      <c r="C35" s="3" t="s">
        <v>12</v>
      </c>
      <c r="D35" s="3"/>
      <c r="E35" s="73">
        <v>0</v>
      </c>
    </row>
    <row r="36" spans="1:10" s="34" customFormat="1" ht="30">
      <c r="A36" s="54" t="s">
        <v>203</v>
      </c>
      <c r="B36" s="55" t="s">
        <v>224</v>
      </c>
      <c r="C36" s="54" t="s">
        <v>12</v>
      </c>
      <c r="D36" s="54"/>
      <c r="E36" s="74" t="s">
        <v>299</v>
      </c>
    </row>
    <row r="37" spans="1:10" s="34" customFormat="1">
      <c r="A37" s="43" t="s">
        <v>214</v>
      </c>
      <c r="B37" s="44" t="s">
        <v>194</v>
      </c>
      <c r="C37" s="45"/>
      <c r="D37" s="45"/>
      <c r="E37" s="72">
        <f>E38</f>
        <v>0</v>
      </c>
    </row>
    <row r="38" spans="1:10" s="34" customFormat="1" ht="45">
      <c r="A38" s="3" t="s">
        <v>201</v>
      </c>
      <c r="B38" s="14" t="s">
        <v>244</v>
      </c>
      <c r="C38" s="3" t="s">
        <v>12</v>
      </c>
      <c r="D38" s="3"/>
      <c r="E38" s="73">
        <v>0</v>
      </c>
    </row>
    <row r="39" spans="1:10" s="34" customFormat="1" ht="30">
      <c r="A39" s="54" t="s">
        <v>203</v>
      </c>
      <c r="B39" s="55" t="s">
        <v>224</v>
      </c>
      <c r="C39" s="54" t="s">
        <v>12</v>
      </c>
      <c r="D39" s="54"/>
      <c r="E39" s="74" t="s">
        <v>299</v>
      </c>
    </row>
    <row r="40" spans="1:10" s="34" customFormat="1" ht="28.5">
      <c r="A40" s="43" t="s">
        <v>215</v>
      </c>
      <c r="B40" s="44" t="s">
        <v>196</v>
      </c>
      <c r="C40" s="45" t="s">
        <v>12</v>
      </c>
      <c r="D40" s="45"/>
      <c r="E40" s="72">
        <f>E41</f>
        <v>0</v>
      </c>
    </row>
    <row r="41" spans="1:10" s="34" customFormat="1" ht="49.5" customHeight="1">
      <c r="A41" s="3" t="s">
        <v>201</v>
      </c>
      <c r="B41" s="14" t="s">
        <v>195</v>
      </c>
      <c r="C41" s="3" t="s">
        <v>12</v>
      </c>
      <c r="D41" s="3"/>
      <c r="E41" s="73">
        <v>0</v>
      </c>
      <c r="F41" s="241" t="s">
        <v>306</v>
      </c>
      <c r="G41" s="242"/>
      <c r="H41" s="242"/>
      <c r="I41" s="242"/>
      <c r="J41" s="242"/>
    </row>
    <row r="42" spans="1:10" s="34" customFormat="1">
      <c r="A42" s="43" t="s">
        <v>216</v>
      </c>
      <c r="B42" s="44" t="s">
        <v>197</v>
      </c>
      <c r="C42" s="45"/>
      <c r="D42" s="45"/>
      <c r="E42" s="72">
        <f>E43+E44</f>
        <v>0</v>
      </c>
      <c r="F42" s="34">
        <v>0</v>
      </c>
    </row>
    <row r="43" spans="1:10" s="34" customFormat="1" ht="45">
      <c r="A43" s="3" t="s">
        <v>201</v>
      </c>
      <c r="B43" s="14" t="s">
        <v>81</v>
      </c>
      <c r="C43" s="3" t="s">
        <v>12</v>
      </c>
      <c r="D43" s="3"/>
      <c r="E43" s="73">
        <v>0</v>
      </c>
    </row>
    <row r="44" spans="1:10" s="34" customFormat="1">
      <c r="A44" s="3" t="s">
        <v>203</v>
      </c>
      <c r="B44" s="14" t="s">
        <v>82</v>
      </c>
      <c r="C44" s="3" t="s">
        <v>12</v>
      </c>
      <c r="D44" s="3"/>
      <c r="E44" s="73">
        <v>0</v>
      </c>
    </row>
    <row r="45" spans="1:10" s="34" customFormat="1">
      <c r="A45" s="43" t="s">
        <v>217</v>
      </c>
      <c r="B45" s="44" t="s">
        <v>198</v>
      </c>
      <c r="C45" s="45"/>
      <c r="D45" s="45"/>
      <c r="E45" s="72">
        <f>E46</f>
        <v>0</v>
      </c>
    </row>
    <row r="46" spans="1:10" s="34" customFormat="1">
      <c r="A46" s="3" t="s">
        <v>201</v>
      </c>
      <c r="B46" s="14" t="s">
        <v>199</v>
      </c>
      <c r="C46" s="3" t="s">
        <v>12</v>
      </c>
      <c r="D46" s="3"/>
      <c r="E46" s="73">
        <v>0</v>
      </c>
    </row>
    <row r="47" spans="1:10" s="31" customFormat="1" ht="29.25">
      <c r="A47" s="37" t="s">
        <v>218</v>
      </c>
      <c r="B47" s="38" t="s">
        <v>173</v>
      </c>
      <c r="C47" s="38"/>
      <c r="D47" s="58">
        <f>D48+D50+D52+D56+D58+D60+D63+D65+D67+D76+D80+D84+D87+D91</f>
        <v>23.21</v>
      </c>
      <c r="E47" s="75">
        <f>E48+E50+E52+E56+E58+E60+E63+E65+E67+E76+E80+E84+E87+E91</f>
        <v>0</v>
      </c>
      <c r="F47" s="34">
        <v>2.83</v>
      </c>
      <c r="G47" s="90">
        <f>E47-F47</f>
        <v>-2.83</v>
      </c>
    </row>
    <row r="48" spans="1:10" s="8" customFormat="1" ht="28.5">
      <c r="A48" s="46" t="s">
        <v>200</v>
      </c>
      <c r="B48" s="49" t="s">
        <v>245</v>
      </c>
      <c r="C48" s="46"/>
      <c r="D48" s="63">
        <f>D49</f>
        <v>0.24</v>
      </c>
      <c r="E48" s="84">
        <f>E49</f>
        <v>0</v>
      </c>
      <c r="F48" s="67">
        <f>F47-E47</f>
        <v>2.83</v>
      </c>
    </row>
    <row r="49" spans="1:5" s="8" customFormat="1" ht="30">
      <c r="A49" s="3" t="s">
        <v>201</v>
      </c>
      <c r="B49" s="5" t="s">
        <v>10</v>
      </c>
      <c r="C49" s="3" t="s">
        <v>28</v>
      </c>
      <c r="D49" s="3">
        <v>0.24</v>
      </c>
      <c r="E49" s="73">
        <v>0</v>
      </c>
    </row>
    <row r="50" spans="1:5" s="4" customFormat="1">
      <c r="A50" s="46" t="s">
        <v>202</v>
      </c>
      <c r="B50" s="49" t="s">
        <v>13</v>
      </c>
      <c r="C50" s="46"/>
      <c r="D50" s="63">
        <f>D51</f>
        <v>0.51</v>
      </c>
      <c r="E50" s="84">
        <f>E51</f>
        <v>0</v>
      </c>
    </row>
    <row r="51" spans="1:5" s="4" customFormat="1" ht="30">
      <c r="A51" s="26" t="s">
        <v>201</v>
      </c>
      <c r="B51" s="20" t="s">
        <v>14</v>
      </c>
      <c r="C51" s="26" t="s">
        <v>11</v>
      </c>
      <c r="D51" s="26">
        <f>0.2+0.31</f>
        <v>0.51</v>
      </c>
      <c r="E51" s="89">
        <v>0</v>
      </c>
    </row>
    <row r="52" spans="1:5" s="4" customFormat="1">
      <c r="A52" s="46" t="s">
        <v>206</v>
      </c>
      <c r="B52" s="49" t="s">
        <v>74</v>
      </c>
      <c r="C52" s="46"/>
      <c r="D52" s="63">
        <f>D53+D54+D55</f>
        <v>2.7300000000000004</v>
      </c>
      <c r="E52" s="84">
        <f>E53+E54+E55</f>
        <v>0</v>
      </c>
    </row>
    <row r="53" spans="1:5" s="4" customFormat="1" ht="60">
      <c r="A53" s="26" t="s">
        <v>201</v>
      </c>
      <c r="B53" s="20" t="s">
        <v>75</v>
      </c>
      <c r="C53" s="26" t="s">
        <v>11</v>
      </c>
      <c r="D53" s="26">
        <v>0.03</v>
      </c>
      <c r="E53" s="89">
        <v>0</v>
      </c>
    </row>
    <row r="54" spans="1:5" s="8" customFormat="1">
      <c r="A54" s="26" t="s">
        <v>203</v>
      </c>
      <c r="B54" s="20" t="s">
        <v>18</v>
      </c>
      <c r="C54" s="26" t="s">
        <v>28</v>
      </c>
      <c r="D54" s="26">
        <v>1.1000000000000001</v>
      </c>
      <c r="E54" s="89">
        <v>0</v>
      </c>
    </row>
    <row r="55" spans="1:5" s="8" customFormat="1">
      <c r="A55" s="26" t="s">
        <v>204</v>
      </c>
      <c r="B55" s="20" t="s">
        <v>19</v>
      </c>
      <c r="C55" s="26" t="s">
        <v>12</v>
      </c>
      <c r="D55" s="26">
        <v>1.6</v>
      </c>
      <c r="E55" s="117">
        <v>0</v>
      </c>
    </row>
    <row r="56" spans="1:5" s="8" customFormat="1" ht="28.5">
      <c r="A56" s="46" t="s">
        <v>207</v>
      </c>
      <c r="B56" s="49" t="s">
        <v>15</v>
      </c>
      <c r="C56" s="46"/>
      <c r="D56" s="63">
        <f>D57</f>
        <v>0.48000000000000004</v>
      </c>
      <c r="E56" s="84">
        <f>E57</f>
        <v>0</v>
      </c>
    </row>
    <row r="57" spans="1:5" s="8" customFormat="1" ht="30">
      <c r="A57" s="26" t="s">
        <v>201</v>
      </c>
      <c r="B57" s="5" t="s">
        <v>16</v>
      </c>
      <c r="C57" s="26" t="s">
        <v>28</v>
      </c>
      <c r="D57" s="26">
        <f>0.28+0.2</f>
        <v>0.48000000000000004</v>
      </c>
      <c r="E57" s="89">
        <v>0</v>
      </c>
    </row>
    <row r="58" spans="1:5" s="8" customFormat="1" ht="28.5">
      <c r="A58" s="46" t="s">
        <v>208</v>
      </c>
      <c r="B58" s="49" t="s">
        <v>29</v>
      </c>
      <c r="C58" s="46"/>
      <c r="D58" s="63">
        <f>D59</f>
        <v>0.14000000000000001</v>
      </c>
      <c r="E58" s="84">
        <f>E59</f>
        <v>0</v>
      </c>
    </row>
    <row r="59" spans="1:5" s="8" customFormat="1" ht="45">
      <c r="A59" s="3" t="s">
        <v>201</v>
      </c>
      <c r="B59" s="5" t="s">
        <v>219</v>
      </c>
      <c r="C59" s="3" t="s">
        <v>11</v>
      </c>
      <c r="D59" s="3">
        <v>0.14000000000000001</v>
      </c>
      <c r="E59" s="73">
        <v>0</v>
      </c>
    </row>
    <row r="60" spans="1:5" s="33" customFormat="1">
      <c r="A60" s="46" t="s">
        <v>209</v>
      </c>
      <c r="B60" s="47" t="s">
        <v>302</v>
      </c>
      <c r="C60" s="46"/>
      <c r="D60" s="63">
        <f>D61+D62</f>
        <v>0.15000000000000002</v>
      </c>
      <c r="E60" s="84">
        <f>E61+E62</f>
        <v>0</v>
      </c>
    </row>
    <row r="61" spans="1:5" s="8" customFormat="1">
      <c r="A61" s="3" t="s">
        <v>8</v>
      </c>
      <c r="B61" s="14" t="s">
        <v>31</v>
      </c>
      <c r="C61" s="3" t="s">
        <v>11</v>
      </c>
      <c r="D61" s="3">
        <v>0.05</v>
      </c>
      <c r="E61" s="73">
        <v>0</v>
      </c>
    </row>
    <row r="62" spans="1:5" s="8" customFormat="1" ht="45">
      <c r="A62" s="3" t="s">
        <v>9</v>
      </c>
      <c r="B62" s="14" t="s">
        <v>32</v>
      </c>
      <c r="C62" s="3" t="s">
        <v>12</v>
      </c>
      <c r="D62" s="3">
        <v>0.1</v>
      </c>
      <c r="E62" s="117">
        <v>0</v>
      </c>
    </row>
    <row r="63" spans="1:5" s="8" customFormat="1" ht="42.75">
      <c r="A63" s="43" t="s">
        <v>210</v>
      </c>
      <c r="B63" s="49" t="s">
        <v>73</v>
      </c>
      <c r="C63" s="46"/>
      <c r="D63" s="62">
        <f>D64</f>
        <v>0.11</v>
      </c>
      <c r="E63" s="72">
        <f>E64</f>
        <v>0</v>
      </c>
    </row>
    <row r="64" spans="1:5" s="8" customFormat="1" ht="30">
      <c r="A64" s="3" t="s">
        <v>201</v>
      </c>
      <c r="B64" s="5" t="s">
        <v>17</v>
      </c>
      <c r="C64" s="3" t="s">
        <v>11</v>
      </c>
      <c r="D64" s="3">
        <v>0.11</v>
      </c>
      <c r="E64" s="73">
        <v>0</v>
      </c>
    </row>
    <row r="65" spans="1:5" s="8" customFormat="1">
      <c r="A65" s="46" t="s">
        <v>211</v>
      </c>
      <c r="B65" s="49" t="s">
        <v>20</v>
      </c>
      <c r="C65" s="46"/>
      <c r="D65" s="63">
        <f>D66</f>
        <v>0.36</v>
      </c>
      <c r="E65" s="84">
        <f>E66</f>
        <v>0</v>
      </c>
    </row>
    <row r="66" spans="1:5" s="8" customFormat="1" ht="30">
      <c r="A66" s="3" t="s">
        <v>8</v>
      </c>
      <c r="B66" s="5" t="s">
        <v>79</v>
      </c>
      <c r="C66" s="26" t="s">
        <v>11</v>
      </c>
      <c r="D66" s="26">
        <v>0.36</v>
      </c>
      <c r="E66" s="73">
        <v>0</v>
      </c>
    </row>
    <row r="67" spans="1:5" s="8" customFormat="1">
      <c r="A67" s="46" t="s">
        <v>212</v>
      </c>
      <c r="B67" s="47" t="s">
        <v>36</v>
      </c>
      <c r="C67" s="46"/>
      <c r="D67" s="63">
        <f>D68+D69+D70+D71+D72+D73+D74+D75</f>
        <v>6.31</v>
      </c>
      <c r="E67" s="84">
        <f>E68+E69+E70+E71+E72+E73+E74+E75</f>
        <v>0</v>
      </c>
    </row>
    <row r="68" spans="1:5" s="8" customFormat="1">
      <c r="A68" s="3" t="s">
        <v>201</v>
      </c>
      <c r="B68" s="14" t="s">
        <v>37</v>
      </c>
      <c r="C68" s="26" t="s">
        <v>42</v>
      </c>
      <c r="D68" s="26">
        <v>0.05</v>
      </c>
      <c r="E68" s="89">
        <v>0</v>
      </c>
    </row>
    <row r="69" spans="1:5" s="8" customFormat="1">
      <c r="A69" s="3" t="s">
        <v>203</v>
      </c>
      <c r="B69" s="14" t="s">
        <v>38</v>
      </c>
      <c r="C69" s="3" t="s">
        <v>42</v>
      </c>
      <c r="D69" s="17">
        <v>0.8</v>
      </c>
      <c r="E69" s="89">
        <v>0</v>
      </c>
    </row>
    <row r="70" spans="1:5" s="8" customFormat="1" ht="30">
      <c r="A70" s="3" t="s">
        <v>204</v>
      </c>
      <c r="B70" s="14" t="s">
        <v>39</v>
      </c>
      <c r="C70" s="3" t="s">
        <v>42</v>
      </c>
      <c r="D70" s="3">
        <v>0.28000000000000003</v>
      </c>
      <c r="E70" s="117">
        <v>0</v>
      </c>
    </row>
    <row r="71" spans="1:5" s="8" customFormat="1" ht="30">
      <c r="A71" s="3" t="s">
        <v>205</v>
      </c>
      <c r="B71" s="14" t="s">
        <v>40</v>
      </c>
      <c r="C71" s="3" t="s">
        <v>42</v>
      </c>
      <c r="D71" s="3">
        <v>2.2799999999999998</v>
      </c>
      <c r="E71" s="117">
        <v>0</v>
      </c>
    </row>
    <row r="72" spans="1:5" s="8" customFormat="1">
      <c r="A72" s="3" t="s">
        <v>225</v>
      </c>
      <c r="B72" s="14" t="s">
        <v>41</v>
      </c>
      <c r="C72" s="3" t="s">
        <v>12</v>
      </c>
      <c r="D72" s="3">
        <v>0.9</v>
      </c>
      <c r="E72" s="89">
        <v>0</v>
      </c>
    </row>
    <row r="73" spans="1:5" s="8" customFormat="1" ht="30">
      <c r="A73" s="3" t="s">
        <v>226</v>
      </c>
      <c r="B73" s="14" t="s">
        <v>33</v>
      </c>
      <c r="C73" s="3" t="s">
        <v>11</v>
      </c>
      <c r="D73" s="3">
        <v>0.05</v>
      </c>
      <c r="E73" s="89">
        <v>0</v>
      </c>
    </row>
    <row r="74" spans="1:5" s="8" customFormat="1" ht="30">
      <c r="A74" s="3" t="s">
        <v>227</v>
      </c>
      <c r="B74" s="14" t="s">
        <v>34</v>
      </c>
      <c r="C74" s="3" t="s">
        <v>12</v>
      </c>
      <c r="D74" s="3">
        <v>1.9</v>
      </c>
      <c r="E74" s="89">
        <v>0</v>
      </c>
    </row>
    <row r="75" spans="1:5" s="8" customFormat="1" ht="30">
      <c r="A75" s="3" t="s">
        <v>228</v>
      </c>
      <c r="B75" s="14" t="s">
        <v>35</v>
      </c>
      <c r="C75" s="3" t="s">
        <v>12</v>
      </c>
      <c r="D75" s="3">
        <v>0.05</v>
      </c>
      <c r="E75" s="89">
        <v>0</v>
      </c>
    </row>
    <row r="76" spans="1:5" s="8" customFormat="1" ht="28.5">
      <c r="A76" s="43" t="s">
        <v>213</v>
      </c>
      <c r="B76" s="47" t="s">
        <v>221</v>
      </c>
      <c r="C76" s="46"/>
      <c r="D76" s="62">
        <f>D77+D78+D79</f>
        <v>3.15</v>
      </c>
      <c r="E76" s="72">
        <f>E77+E78+E79</f>
        <v>0</v>
      </c>
    </row>
    <row r="77" spans="1:5" s="8" customFormat="1" ht="75">
      <c r="A77" s="3" t="s">
        <v>201</v>
      </c>
      <c r="B77" s="14" t="s">
        <v>223</v>
      </c>
      <c r="C77" s="3" t="s">
        <v>11</v>
      </c>
      <c r="D77" s="3">
        <v>0.08</v>
      </c>
      <c r="E77" s="73">
        <v>0</v>
      </c>
    </row>
    <row r="78" spans="1:5" s="8" customFormat="1" ht="30">
      <c r="A78" s="3" t="s">
        <v>203</v>
      </c>
      <c r="B78" s="14" t="s">
        <v>34</v>
      </c>
      <c r="C78" s="3" t="s">
        <v>12</v>
      </c>
      <c r="D78" s="3">
        <v>3.02</v>
      </c>
      <c r="E78" s="117">
        <v>0</v>
      </c>
    </row>
    <row r="79" spans="1:5" s="8" customFormat="1" ht="30">
      <c r="A79" s="3" t="s">
        <v>204</v>
      </c>
      <c r="B79" s="14" t="s">
        <v>35</v>
      </c>
      <c r="C79" s="3" t="s">
        <v>12</v>
      </c>
      <c r="D79" s="3">
        <v>0.05</v>
      </c>
      <c r="E79" s="117">
        <v>0</v>
      </c>
    </row>
    <row r="80" spans="1:5" s="8" customFormat="1" ht="28.5">
      <c r="A80" s="43" t="s">
        <v>214</v>
      </c>
      <c r="B80" s="47" t="s">
        <v>222</v>
      </c>
      <c r="C80" s="46"/>
      <c r="D80" s="62">
        <f>D81+D82+D83</f>
        <v>3.1599999999999997</v>
      </c>
      <c r="E80" s="118">
        <f>E81+E82+E83</f>
        <v>0</v>
      </c>
    </row>
    <row r="81" spans="1:7" s="8" customFormat="1" ht="75">
      <c r="A81" s="3" t="s">
        <v>201</v>
      </c>
      <c r="B81" s="14" t="s">
        <v>223</v>
      </c>
      <c r="C81" s="3" t="s">
        <v>11</v>
      </c>
      <c r="D81" s="3">
        <v>0.08</v>
      </c>
      <c r="E81" s="117">
        <v>0</v>
      </c>
    </row>
    <row r="82" spans="1:7" s="8" customFormat="1" ht="30">
      <c r="A82" s="3" t="s">
        <v>203</v>
      </c>
      <c r="B82" s="14" t="s">
        <v>34</v>
      </c>
      <c r="C82" s="3" t="s">
        <v>12</v>
      </c>
      <c r="D82" s="3">
        <v>3.03</v>
      </c>
      <c r="E82" s="117">
        <v>0</v>
      </c>
    </row>
    <row r="83" spans="1:7" s="8" customFormat="1" ht="30">
      <c r="A83" s="3" t="s">
        <v>204</v>
      </c>
      <c r="B83" s="14" t="s">
        <v>35</v>
      </c>
      <c r="C83" s="3" t="s">
        <v>12</v>
      </c>
      <c r="D83" s="3">
        <v>0.05</v>
      </c>
      <c r="E83" s="73">
        <v>0</v>
      </c>
    </row>
    <row r="84" spans="1:7" s="8" customFormat="1">
      <c r="A84" s="43" t="s">
        <v>215</v>
      </c>
      <c r="B84" s="47" t="s">
        <v>229</v>
      </c>
      <c r="C84" s="45"/>
      <c r="D84" s="62">
        <f>D85+D86</f>
        <v>2.12</v>
      </c>
      <c r="E84" s="72">
        <f>E85+E86</f>
        <v>0</v>
      </c>
    </row>
    <row r="85" spans="1:7" s="8" customFormat="1" ht="30">
      <c r="A85" s="3" t="s">
        <v>201</v>
      </c>
      <c r="B85" s="14" t="s">
        <v>230</v>
      </c>
      <c r="C85" s="3" t="s">
        <v>11</v>
      </c>
      <c r="D85" s="3">
        <v>0.08</v>
      </c>
      <c r="E85" s="73">
        <v>0</v>
      </c>
    </row>
    <row r="86" spans="1:7" s="8" customFormat="1" ht="30">
      <c r="A86" s="3" t="s">
        <v>203</v>
      </c>
      <c r="B86" s="14" t="s">
        <v>231</v>
      </c>
      <c r="C86" s="3" t="s">
        <v>12</v>
      </c>
      <c r="D86" s="3">
        <v>2.04</v>
      </c>
      <c r="E86" s="73">
        <v>0</v>
      </c>
    </row>
    <row r="87" spans="1:7" s="8" customFormat="1" ht="42.75">
      <c r="A87" s="46" t="s">
        <v>216</v>
      </c>
      <c r="B87" s="47" t="s">
        <v>43</v>
      </c>
      <c r="C87" s="46"/>
      <c r="D87" s="63">
        <f>D88+D89+D90</f>
        <v>2.92</v>
      </c>
      <c r="E87" s="84">
        <f>E88+E89+E90</f>
        <v>0</v>
      </c>
    </row>
    <row r="88" spans="1:7" s="8" customFormat="1" ht="30">
      <c r="A88" s="3" t="s">
        <v>201</v>
      </c>
      <c r="B88" s="14" t="s">
        <v>80</v>
      </c>
      <c r="C88" s="3" t="s">
        <v>11</v>
      </c>
      <c r="D88" s="3">
        <v>0.02</v>
      </c>
      <c r="E88" s="73">
        <v>0</v>
      </c>
    </row>
    <row r="89" spans="1:7" s="8" customFormat="1" ht="30">
      <c r="A89" s="3" t="s">
        <v>203</v>
      </c>
      <c r="B89" s="14" t="s">
        <v>44</v>
      </c>
      <c r="C89" s="3" t="s">
        <v>12</v>
      </c>
      <c r="D89" s="3">
        <v>0.8</v>
      </c>
      <c r="E89" s="73">
        <v>0</v>
      </c>
    </row>
    <row r="90" spans="1:7" s="8" customFormat="1" ht="30">
      <c r="A90" s="3" t="s">
        <v>204</v>
      </c>
      <c r="B90" s="14" t="s">
        <v>83</v>
      </c>
      <c r="C90" s="3" t="s">
        <v>12</v>
      </c>
      <c r="D90" s="3">
        <v>2.1</v>
      </c>
      <c r="E90" s="117">
        <v>0</v>
      </c>
    </row>
    <row r="91" spans="1:7" s="8" customFormat="1" ht="28.5">
      <c r="A91" s="46" t="s">
        <v>217</v>
      </c>
      <c r="B91" s="47" t="s">
        <v>76</v>
      </c>
      <c r="C91" s="46"/>
      <c r="D91" s="63">
        <f>D92+D93</f>
        <v>0.83000000000000007</v>
      </c>
      <c r="E91" s="84">
        <f>E92+E93</f>
        <v>0</v>
      </c>
    </row>
    <row r="92" spans="1:7" s="8" customFormat="1" ht="30">
      <c r="A92" s="3" t="s">
        <v>201</v>
      </c>
      <c r="B92" s="14" t="s">
        <v>77</v>
      </c>
      <c r="C92" s="3" t="s">
        <v>12</v>
      </c>
      <c r="D92" s="3">
        <v>0.4</v>
      </c>
      <c r="E92" s="73">
        <v>0</v>
      </c>
    </row>
    <row r="93" spans="1:7" s="8" customFormat="1">
      <c r="A93" s="3" t="s">
        <v>203</v>
      </c>
      <c r="B93" s="14" t="s">
        <v>232</v>
      </c>
      <c r="C93" s="3" t="s">
        <v>12</v>
      </c>
      <c r="D93" s="3">
        <v>0.43</v>
      </c>
      <c r="E93" s="73">
        <v>0</v>
      </c>
    </row>
    <row r="94" spans="1:7" s="8" customFormat="1" ht="28.5">
      <c r="A94" s="23" t="s">
        <v>233</v>
      </c>
      <c r="B94" s="23" t="s">
        <v>45</v>
      </c>
      <c r="C94" s="23"/>
      <c r="D94" s="58">
        <f>D95+D96+D97+D98+D99+D100</f>
        <v>44.53</v>
      </c>
      <c r="E94" s="75">
        <f>E95+E96+E97+E98+E99+E100</f>
        <v>0</v>
      </c>
      <c r="F94" s="34">
        <v>14.65</v>
      </c>
      <c r="G94" s="66">
        <f>E94-F94</f>
        <v>-14.65</v>
      </c>
    </row>
    <row r="95" spans="1:7" s="8" customFormat="1" ht="30">
      <c r="A95" s="3" t="s">
        <v>201</v>
      </c>
      <c r="B95" s="14" t="s">
        <v>46</v>
      </c>
      <c r="C95" s="3" t="s">
        <v>295</v>
      </c>
      <c r="D95" s="17">
        <v>11.2</v>
      </c>
      <c r="E95" s="73">
        <v>0</v>
      </c>
      <c r="F95" s="67">
        <f>F94-E94</f>
        <v>14.65</v>
      </c>
    </row>
    <row r="96" spans="1:7" s="8" customFormat="1" ht="30">
      <c r="A96" s="3" t="s">
        <v>203</v>
      </c>
      <c r="B96" s="14" t="s">
        <v>47</v>
      </c>
      <c r="C96" s="3" t="s">
        <v>295</v>
      </c>
      <c r="D96" s="17">
        <v>13.17</v>
      </c>
      <c r="E96" s="117">
        <v>0</v>
      </c>
    </row>
    <row r="97" spans="1:7" s="8" customFormat="1" ht="90">
      <c r="A97" s="3" t="s">
        <v>204</v>
      </c>
      <c r="B97" s="14" t="s">
        <v>247</v>
      </c>
      <c r="C97" s="3" t="s">
        <v>296</v>
      </c>
      <c r="D97" s="3">
        <v>15.6</v>
      </c>
      <c r="E97" s="73">
        <v>0</v>
      </c>
    </row>
    <row r="98" spans="1:7" s="8" customFormat="1">
      <c r="A98" s="3" t="s">
        <v>205</v>
      </c>
      <c r="B98" s="14" t="s">
        <v>48</v>
      </c>
      <c r="C98" s="3" t="s">
        <v>42</v>
      </c>
      <c r="D98" s="17">
        <v>4</v>
      </c>
      <c r="E98" s="73">
        <v>0</v>
      </c>
    </row>
    <row r="99" spans="1:7" s="8" customFormat="1" ht="30">
      <c r="A99" s="3" t="s">
        <v>225</v>
      </c>
      <c r="B99" s="14" t="s">
        <v>49</v>
      </c>
      <c r="C99" s="3" t="s">
        <v>12</v>
      </c>
      <c r="D99" s="3">
        <v>0.2</v>
      </c>
      <c r="E99" s="73">
        <v>0</v>
      </c>
    </row>
    <row r="100" spans="1:7" s="8" customFormat="1">
      <c r="A100" s="3" t="s">
        <v>226</v>
      </c>
      <c r="B100" s="14" t="s">
        <v>78</v>
      </c>
      <c r="C100" s="26" t="s">
        <v>28</v>
      </c>
      <c r="D100" s="26">
        <v>0.36</v>
      </c>
      <c r="E100" s="73">
        <v>0</v>
      </c>
    </row>
    <row r="101" spans="1:7" s="8" customFormat="1" ht="42.75">
      <c r="A101" s="23" t="s">
        <v>234</v>
      </c>
      <c r="B101" s="23" t="s">
        <v>54</v>
      </c>
      <c r="C101" s="23"/>
      <c r="D101" s="58">
        <f>D103+D104+D105+D106+D107+D109+D110+D111+D112+D113</f>
        <v>11.35</v>
      </c>
      <c r="E101" s="75">
        <f>E103+E104+E105+E106+E107+E109+E110+E111+E112+E113</f>
        <v>0</v>
      </c>
      <c r="F101" s="34">
        <v>4.8899999999999997</v>
      </c>
      <c r="G101" s="66">
        <f>E101-F101</f>
        <v>-4.8899999999999997</v>
      </c>
    </row>
    <row r="102" spans="1:7" s="8" customFormat="1">
      <c r="A102" s="3"/>
      <c r="B102" s="6" t="s">
        <v>55</v>
      </c>
      <c r="C102" s="3"/>
      <c r="D102" s="3"/>
      <c r="E102" s="73"/>
      <c r="F102" s="67">
        <f>F101-E101</f>
        <v>4.8899999999999997</v>
      </c>
    </row>
    <row r="103" spans="1:7" s="8" customFormat="1">
      <c r="A103" s="3" t="s">
        <v>201</v>
      </c>
      <c r="B103" s="14" t="s">
        <v>56</v>
      </c>
      <c r="C103" s="3" t="s">
        <v>88</v>
      </c>
      <c r="D103" s="3">
        <v>0.1</v>
      </c>
      <c r="E103" s="73">
        <v>0</v>
      </c>
    </row>
    <row r="104" spans="1:7" s="8" customFormat="1">
      <c r="A104" s="3" t="s">
        <v>203</v>
      </c>
      <c r="B104" s="14" t="s">
        <v>314</v>
      </c>
      <c r="C104" s="3" t="s">
        <v>87</v>
      </c>
      <c r="D104" s="3">
        <v>1.42</v>
      </c>
      <c r="E104" s="73">
        <v>0</v>
      </c>
    </row>
    <row r="105" spans="1:7" s="8" customFormat="1">
      <c r="A105" s="3" t="s">
        <v>204</v>
      </c>
      <c r="B105" s="55" t="s">
        <v>57</v>
      </c>
      <c r="C105" s="3" t="s">
        <v>87</v>
      </c>
      <c r="D105" s="3">
        <v>0.05</v>
      </c>
      <c r="E105" s="73">
        <v>0</v>
      </c>
    </row>
    <row r="106" spans="1:7" s="8" customFormat="1">
      <c r="A106" s="3" t="s">
        <v>205</v>
      </c>
      <c r="B106" s="22" t="s">
        <v>58</v>
      </c>
      <c r="C106" s="3" t="s">
        <v>87</v>
      </c>
      <c r="D106" s="3">
        <v>1.43</v>
      </c>
      <c r="E106" s="73">
        <v>0</v>
      </c>
    </row>
    <row r="107" spans="1:7" s="8" customFormat="1">
      <c r="A107" s="3" t="s">
        <v>225</v>
      </c>
      <c r="B107" s="14" t="s">
        <v>248</v>
      </c>
      <c r="C107" s="3" t="s">
        <v>87</v>
      </c>
      <c r="D107" s="17">
        <v>0.4</v>
      </c>
      <c r="E107" s="73">
        <v>0</v>
      </c>
    </row>
    <row r="108" spans="1:7" s="8" customFormat="1">
      <c r="A108" s="3"/>
      <c r="B108" s="6" t="s">
        <v>59</v>
      </c>
      <c r="C108" s="3"/>
      <c r="D108" s="3"/>
      <c r="E108" s="73"/>
    </row>
    <row r="109" spans="1:7" s="8" customFormat="1" ht="30">
      <c r="A109" s="3" t="s">
        <v>226</v>
      </c>
      <c r="B109" s="14" t="s">
        <v>85</v>
      </c>
      <c r="C109" s="3" t="s">
        <v>12</v>
      </c>
      <c r="D109" s="3">
        <v>1.39</v>
      </c>
      <c r="E109" s="73">
        <v>0</v>
      </c>
    </row>
    <row r="110" spans="1:7" s="8" customFormat="1" ht="30">
      <c r="A110" s="3" t="s">
        <v>227</v>
      </c>
      <c r="B110" s="14" t="s">
        <v>60</v>
      </c>
      <c r="C110" s="3" t="s">
        <v>12</v>
      </c>
      <c r="D110" s="3">
        <v>1.37</v>
      </c>
      <c r="E110" s="73">
        <v>0</v>
      </c>
    </row>
    <row r="111" spans="1:7" s="8" customFormat="1" ht="45">
      <c r="A111" s="3" t="s">
        <v>228</v>
      </c>
      <c r="B111" s="22" t="s">
        <v>249</v>
      </c>
      <c r="C111" s="26" t="s">
        <v>87</v>
      </c>
      <c r="D111" s="26">
        <v>1.34</v>
      </c>
      <c r="E111" s="73">
        <v>0</v>
      </c>
    </row>
    <row r="112" spans="1:7" s="8" customFormat="1" ht="30">
      <c r="A112" s="3" t="s">
        <v>241</v>
      </c>
      <c r="B112" s="14" t="s">
        <v>61</v>
      </c>
      <c r="C112" s="3" t="s">
        <v>87</v>
      </c>
      <c r="D112" s="3">
        <v>1.82</v>
      </c>
      <c r="E112" s="73">
        <v>0</v>
      </c>
    </row>
    <row r="113" spans="1:14" s="8" customFormat="1" ht="60">
      <c r="A113" s="3" t="s">
        <v>242</v>
      </c>
      <c r="B113" s="14" t="s">
        <v>86</v>
      </c>
      <c r="C113" s="3" t="s">
        <v>87</v>
      </c>
      <c r="D113" s="3">
        <v>2.0299999999999998</v>
      </c>
      <c r="E113" s="73">
        <v>0</v>
      </c>
    </row>
    <row r="114" spans="1:14" s="8" customFormat="1">
      <c r="A114" s="23" t="s">
        <v>235</v>
      </c>
      <c r="B114" s="23" t="s">
        <v>50</v>
      </c>
      <c r="C114" s="23"/>
      <c r="D114" s="58">
        <f>D115+D116+D117</f>
        <v>10.18</v>
      </c>
      <c r="E114" s="75">
        <f>E115+E116+E117</f>
        <v>0</v>
      </c>
      <c r="F114" s="31">
        <v>2.27</v>
      </c>
      <c r="G114" s="32">
        <f>E114-F114</f>
        <v>-2.27</v>
      </c>
    </row>
    <row r="115" spans="1:14" s="8" customFormat="1" ht="30">
      <c r="A115" s="3" t="s">
        <v>201</v>
      </c>
      <c r="B115" s="22" t="s">
        <v>53</v>
      </c>
      <c r="C115" s="3" t="s">
        <v>89</v>
      </c>
      <c r="D115" s="3">
        <v>8.18</v>
      </c>
      <c r="E115" s="73">
        <v>0</v>
      </c>
    </row>
    <row r="116" spans="1:14" s="8" customFormat="1">
      <c r="A116" s="3" t="s">
        <v>203</v>
      </c>
      <c r="B116" s="14" t="s">
        <v>51</v>
      </c>
      <c r="C116" s="3" t="s">
        <v>88</v>
      </c>
      <c r="D116" s="3">
        <v>0.5</v>
      </c>
      <c r="E116" s="73">
        <v>0</v>
      </c>
    </row>
    <row r="117" spans="1:14" s="8" customFormat="1">
      <c r="A117" s="3" t="s">
        <v>204</v>
      </c>
      <c r="B117" s="14" t="s">
        <v>52</v>
      </c>
      <c r="C117" s="3" t="s">
        <v>12</v>
      </c>
      <c r="D117" s="3">
        <v>1.5</v>
      </c>
      <c r="E117" s="73">
        <v>0</v>
      </c>
    </row>
    <row r="118" spans="1:14" s="8" customFormat="1" ht="28.5">
      <c r="A118" s="23" t="s">
        <v>236</v>
      </c>
      <c r="B118" s="23" t="s">
        <v>84</v>
      </c>
      <c r="C118" s="23"/>
      <c r="D118" s="58">
        <f>D119</f>
        <v>2.8</v>
      </c>
      <c r="E118" s="75">
        <f>E119</f>
        <v>0</v>
      </c>
      <c r="F118" s="48">
        <v>3</v>
      </c>
      <c r="G118" s="66">
        <f>E118-F118</f>
        <v>-3</v>
      </c>
    </row>
    <row r="119" spans="1:14" s="8" customFormat="1" ht="60">
      <c r="A119" s="3" t="s">
        <v>201</v>
      </c>
      <c r="B119" s="14" t="s">
        <v>251</v>
      </c>
      <c r="C119" s="3" t="s">
        <v>90</v>
      </c>
      <c r="D119" s="17">
        <v>2.8</v>
      </c>
      <c r="E119" s="117">
        <v>0</v>
      </c>
    </row>
    <row r="120" spans="1:14" s="8" customFormat="1" ht="28.5">
      <c r="A120" s="23" t="s">
        <v>237</v>
      </c>
      <c r="B120" s="23" t="s">
        <v>62</v>
      </c>
      <c r="C120" s="23" t="s">
        <v>12</v>
      </c>
      <c r="D120" s="23">
        <v>8.33</v>
      </c>
      <c r="E120" s="75">
        <v>0</v>
      </c>
      <c r="F120" s="34">
        <v>2.09</v>
      </c>
      <c r="G120" s="66">
        <f>E120-F120</f>
        <v>-2.09</v>
      </c>
    </row>
    <row r="121" spans="1:14" s="103" customFormat="1">
      <c r="A121" s="98"/>
      <c r="B121" s="98"/>
      <c r="C121" s="98"/>
      <c r="D121" s="108"/>
      <c r="E121" s="104"/>
      <c r="F121" s="107"/>
      <c r="G121" s="105"/>
    </row>
    <row r="122" spans="1:14" s="8" customFormat="1" ht="127.5">
      <c r="A122" s="94" t="s">
        <v>238</v>
      </c>
      <c r="B122" s="95" t="s">
        <v>330</v>
      </c>
      <c r="C122" s="96" t="s">
        <v>332</v>
      </c>
      <c r="D122" s="113"/>
      <c r="E122" s="97" t="s">
        <v>331</v>
      </c>
    </row>
    <row r="123" spans="1:14" s="103" customFormat="1">
      <c r="A123" s="99"/>
      <c r="B123" s="100"/>
      <c r="C123" s="101"/>
      <c r="E123" s="102"/>
    </row>
    <row r="124" spans="1:14" s="31" customFormat="1">
      <c r="A124" s="23"/>
      <c r="B124" s="23" t="s">
        <v>63</v>
      </c>
      <c r="C124" s="23"/>
      <c r="D124" s="58">
        <f>D13+D47+D94+D101+D114+D118+D120</f>
        <v>100.4</v>
      </c>
      <c r="E124" s="58">
        <f>E13+E47+E94+E101+E114+E118+E120</f>
        <v>0</v>
      </c>
      <c r="F124" s="51">
        <f>F13+F47+F94+F101+F114+F118+F120</f>
        <v>29.73</v>
      </c>
    </row>
    <row r="125" spans="1:14">
      <c r="A125" s="7"/>
      <c r="B125" s="10" t="s">
        <v>64</v>
      </c>
      <c r="C125" s="29">
        <f>SUM(C126:C126)</f>
        <v>676.8</v>
      </c>
      <c r="D125" s="29"/>
      <c r="E125" s="64"/>
      <c r="F125" s="1">
        <f>32.1-2.37</f>
        <v>29.73</v>
      </c>
      <c r="G125" s="76" t="s">
        <v>319</v>
      </c>
    </row>
    <row r="126" spans="1:14">
      <c r="A126" s="7">
        <v>1</v>
      </c>
      <c r="B126" s="10" t="s">
        <v>270</v>
      </c>
      <c r="C126" s="25">
        <v>676.8</v>
      </c>
      <c r="D126" s="25"/>
      <c r="E126" s="64"/>
      <c r="F126" s="69">
        <f>102.4-2</f>
        <v>100.4</v>
      </c>
      <c r="G126" s="1" t="s">
        <v>322</v>
      </c>
    </row>
    <row r="127" spans="1:14" s="8" customFormat="1">
      <c r="A127" s="15"/>
      <c r="B127" s="16"/>
      <c r="C127" s="15"/>
      <c r="D127" s="15"/>
      <c r="E127" s="53"/>
    </row>
    <row r="128" spans="1:14" s="8" customFormat="1" ht="18.75">
      <c r="A128" s="15"/>
      <c r="B128" s="16"/>
      <c r="C128" s="15"/>
      <c r="D128" s="15"/>
      <c r="E128" s="53"/>
      <c r="F128" s="237" t="s">
        <v>324</v>
      </c>
      <c r="G128" s="238"/>
      <c r="H128" s="238"/>
      <c r="I128" s="238"/>
      <c r="J128" s="238"/>
      <c r="K128" s="238"/>
      <c r="L128" s="238"/>
      <c r="M128" s="238"/>
      <c r="N128" s="238"/>
    </row>
    <row r="129" spans="1:5" s="30" customFormat="1" ht="15" customHeight="1">
      <c r="A129" s="15"/>
      <c r="B129" s="109" t="s">
        <v>336</v>
      </c>
      <c r="C129" s="218" t="s">
        <v>337</v>
      </c>
      <c r="D129" s="218"/>
      <c r="E129" s="218"/>
    </row>
    <row r="130" spans="1:5" s="30" customFormat="1">
      <c r="A130" s="15"/>
      <c r="B130" s="30" t="s">
        <v>239</v>
      </c>
      <c r="C130" s="231" t="s">
        <v>240</v>
      </c>
      <c r="D130" s="231"/>
      <c r="E130" s="231"/>
    </row>
    <row r="131" spans="1:5" s="8" customFormat="1">
      <c r="A131" s="15"/>
      <c r="B131" s="16"/>
      <c r="C131" s="15"/>
      <c r="D131" s="78">
        <v>102.4</v>
      </c>
      <c r="E131" s="70">
        <f>E15+E17+E18+E20+E22+E24+E26+E27+E29+E31+E33+E35+E38+E41+E43+E44+E46+E49+E51+E53+E54+E55+E57+E59+E61+E62+E64+E66+E68+E69+E70+E71+E72+E73+E74+E75+E77+E78+E79+E81+E82+E83+E85+E86+E88+E89+E90+E92+E93+E95+E96+E97+E98+E99+E100+E103+E104+E105+E106+E107+E109+E110+E111+E112+E113+E115+E116+E117+E119+E120</f>
        <v>0</v>
      </c>
    </row>
    <row r="132" spans="1:5" s="8" customFormat="1">
      <c r="A132" s="15"/>
      <c r="B132" s="16"/>
      <c r="C132" s="15"/>
      <c r="D132" s="78">
        <f>D131-D124</f>
        <v>2</v>
      </c>
      <c r="E132" s="53">
        <f>E131-E124</f>
        <v>0</v>
      </c>
    </row>
    <row r="133" spans="1:5" s="8" customFormat="1">
      <c r="A133" s="15"/>
      <c r="B133" s="16"/>
      <c r="C133" s="15"/>
      <c r="D133" s="15"/>
      <c r="E133" s="53"/>
    </row>
    <row r="134" spans="1:5" s="8" customFormat="1">
      <c r="A134" s="9"/>
      <c r="B134" s="86"/>
      <c r="C134" s="9"/>
      <c r="D134" s="9"/>
      <c r="E134" s="65"/>
    </row>
    <row r="135" spans="1:5" s="8" customFormat="1">
      <c r="A135" s="9"/>
      <c r="B135" s="86"/>
      <c r="C135" s="9"/>
      <c r="D135" s="9"/>
      <c r="E135" s="65"/>
    </row>
    <row r="136" spans="1:5" s="8" customFormat="1">
      <c r="A136" s="9"/>
      <c r="B136" s="86"/>
      <c r="C136" s="9"/>
      <c r="D136" s="9"/>
      <c r="E136" s="65"/>
    </row>
    <row r="137" spans="1:5" s="8" customFormat="1">
      <c r="A137" s="9"/>
      <c r="B137" s="86"/>
      <c r="C137" s="9"/>
      <c r="D137" s="9"/>
      <c r="E137" s="65"/>
    </row>
    <row r="138" spans="1:5" s="8" customFormat="1">
      <c r="A138" s="9"/>
      <c r="B138" s="86"/>
      <c r="C138" s="9"/>
      <c r="D138" s="9"/>
      <c r="E138" s="65"/>
    </row>
    <row r="139" spans="1:5" s="8" customFormat="1">
      <c r="A139" s="9"/>
      <c r="B139" s="86"/>
      <c r="C139" s="9"/>
      <c r="D139" s="9"/>
      <c r="E139" s="65"/>
    </row>
    <row r="140" spans="1:5" s="8" customFormat="1">
      <c r="A140" s="9"/>
      <c r="B140" s="86"/>
      <c r="C140" s="9"/>
      <c r="D140" s="9"/>
      <c r="E140" s="65"/>
    </row>
    <row r="141" spans="1:5" s="8" customFormat="1">
      <c r="A141" s="9"/>
      <c r="B141" s="86"/>
      <c r="C141" s="9"/>
      <c r="D141" s="9"/>
      <c r="E141" s="65"/>
    </row>
    <row r="142" spans="1:5" s="8" customFormat="1">
      <c r="A142" s="9"/>
      <c r="B142" s="86"/>
      <c r="C142" s="9"/>
      <c r="D142" s="9"/>
      <c r="E142" s="65"/>
    </row>
    <row r="143" spans="1:5" s="8" customFormat="1">
      <c r="A143" s="9"/>
      <c r="B143" s="86"/>
      <c r="C143" s="9"/>
      <c r="D143" s="9"/>
      <c r="E143" s="65"/>
    </row>
    <row r="144" spans="1:5" s="8" customFormat="1">
      <c r="A144" s="9"/>
      <c r="B144" s="86"/>
      <c r="C144" s="9"/>
      <c r="D144" s="9"/>
      <c r="E144" s="65"/>
    </row>
    <row r="145" spans="1:5" s="8" customFormat="1">
      <c r="A145" s="9"/>
      <c r="B145" s="86"/>
      <c r="C145" s="9"/>
      <c r="D145" s="9"/>
      <c r="E145" s="65"/>
    </row>
    <row r="146" spans="1:5" s="8" customFormat="1">
      <c r="A146" s="9"/>
      <c r="B146" s="86"/>
      <c r="C146" s="9"/>
      <c r="D146" s="9"/>
      <c r="E146" s="65"/>
    </row>
    <row r="147" spans="1:5" s="8" customFormat="1">
      <c r="A147" s="9"/>
      <c r="B147" s="86"/>
      <c r="C147" s="9"/>
      <c r="D147" s="9"/>
      <c r="E147" s="65"/>
    </row>
    <row r="148" spans="1:5" s="8" customFormat="1">
      <c r="A148" s="9"/>
      <c r="B148" s="86"/>
      <c r="C148" s="9"/>
      <c r="D148" s="9"/>
      <c r="E148" s="65"/>
    </row>
    <row r="149" spans="1:5" s="8" customFormat="1">
      <c r="A149" s="9"/>
      <c r="B149" s="86"/>
      <c r="C149" s="9"/>
      <c r="D149" s="9"/>
      <c r="E149" s="65"/>
    </row>
    <row r="150" spans="1:5" s="8" customFormat="1">
      <c r="A150" s="9"/>
      <c r="B150" s="86"/>
      <c r="C150" s="9"/>
      <c r="D150" s="9"/>
      <c r="E150" s="65"/>
    </row>
    <row r="151" spans="1:5" s="8" customFormat="1">
      <c r="A151" s="4"/>
      <c r="B151" s="12"/>
      <c r="C151" s="4"/>
      <c r="D151" s="4"/>
      <c r="E151" s="66"/>
    </row>
    <row r="152" spans="1:5" s="8" customFormat="1">
      <c r="A152" s="4"/>
      <c r="B152" s="12"/>
      <c r="C152" s="4"/>
      <c r="D152" s="4"/>
      <c r="E152" s="66"/>
    </row>
    <row r="153" spans="1:5" s="8" customFormat="1">
      <c r="A153" s="4"/>
      <c r="B153" s="12"/>
      <c r="C153" s="4"/>
      <c r="D153" s="4"/>
      <c r="E153" s="66"/>
    </row>
    <row r="154" spans="1:5" s="8" customFormat="1">
      <c r="A154" s="4"/>
      <c r="B154" s="12"/>
      <c r="C154" s="4"/>
      <c r="D154" s="4"/>
      <c r="E154" s="66"/>
    </row>
    <row r="155" spans="1:5" s="8" customFormat="1">
      <c r="A155" s="4"/>
      <c r="B155" s="12"/>
      <c r="C155" s="4"/>
      <c r="D155" s="4"/>
      <c r="E155" s="66"/>
    </row>
    <row r="156" spans="1:5" s="8" customFormat="1">
      <c r="A156" s="4"/>
      <c r="B156" s="12"/>
      <c r="C156" s="4"/>
      <c r="D156" s="4"/>
      <c r="E156" s="66"/>
    </row>
    <row r="157" spans="1:5" s="8" customFormat="1">
      <c r="B157" s="86"/>
      <c r="E157" s="67"/>
    </row>
    <row r="158" spans="1:5" s="8" customFormat="1">
      <c r="B158" s="86"/>
      <c r="E158" s="67"/>
    </row>
    <row r="159" spans="1:5" s="8" customFormat="1">
      <c r="B159" s="86"/>
      <c r="E159" s="67"/>
    </row>
    <row r="160" spans="1:5" s="8" customFormat="1">
      <c r="B160" s="86"/>
      <c r="E160" s="67"/>
    </row>
    <row r="161" spans="1:5" s="8" customFormat="1">
      <c r="B161" s="86"/>
      <c r="E161" s="67"/>
    </row>
    <row r="162" spans="1:5" s="8" customFormat="1">
      <c r="B162" s="86"/>
      <c r="E162" s="67"/>
    </row>
    <row r="163" spans="1:5" s="8" customFormat="1">
      <c r="B163" s="86"/>
      <c r="E163" s="67"/>
    </row>
    <row r="164" spans="1:5" s="8" customFormat="1">
      <c r="B164" s="86"/>
      <c r="E164" s="67"/>
    </row>
    <row r="165" spans="1:5" s="8" customFormat="1">
      <c r="B165" s="86"/>
      <c r="E165" s="67"/>
    </row>
    <row r="166" spans="1:5" s="8" customFormat="1">
      <c r="B166" s="86"/>
      <c r="E166" s="67"/>
    </row>
    <row r="167" spans="1:5" s="8" customFormat="1">
      <c r="B167" s="86"/>
      <c r="E167" s="67"/>
    </row>
    <row r="168" spans="1:5" s="8" customFormat="1">
      <c r="B168" s="86"/>
      <c r="E168" s="67"/>
    </row>
    <row r="169" spans="1:5" s="8" customFormat="1">
      <c r="B169" s="86"/>
      <c r="E169" s="67"/>
    </row>
    <row r="170" spans="1:5" s="8" customFormat="1">
      <c r="B170" s="86"/>
      <c r="E170" s="67"/>
    </row>
    <row r="171" spans="1:5" s="8" customFormat="1">
      <c r="B171" s="86"/>
      <c r="E171" s="67"/>
    </row>
    <row r="172" spans="1:5" s="33" customFormat="1">
      <c r="A172" s="8"/>
      <c r="B172" s="86"/>
      <c r="C172" s="8"/>
      <c r="D172" s="8"/>
      <c r="E172" s="67"/>
    </row>
    <row r="173" spans="1:5" s="28" customFormat="1">
      <c r="A173" s="1"/>
      <c r="B173" s="13"/>
      <c r="C173" s="8"/>
      <c r="D173" s="8"/>
      <c r="E173" s="68"/>
    </row>
    <row r="174" spans="1:5" s="28" customFormat="1">
      <c r="A174" s="1"/>
      <c r="B174" s="13"/>
      <c r="C174" s="8"/>
      <c r="D174" s="8"/>
      <c r="E174" s="68"/>
    </row>
    <row r="175" spans="1:5" s="28" customFormat="1">
      <c r="A175" s="1"/>
      <c r="B175" s="13"/>
      <c r="C175" s="8"/>
      <c r="D175" s="8"/>
      <c r="E175" s="68"/>
    </row>
    <row r="176" spans="1:5" s="28" customFormat="1">
      <c r="A176" s="1"/>
      <c r="B176" s="1"/>
      <c r="C176" s="8"/>
      <c r="D176" s="8"/>
      <c r="E176" s="68"/>
    </row>
    <row r="177" spans="1:5" s="28" customFormat="1">
      <c r="A177" s="1"/>
      <c r="B177" s="1"/>
      <c r="C177" s="8"/>
      <c r="D177" s="8"/>
      <c r="E177" s="68"/>
    </row>
    <row r="178" spans="1:5" s="28" customFormat="1">
      <c r="A178" s="1"/>
      <c r="B178" s="1"/>
      <c r="C178" s="8"/>
      <c r="D178" s="8"/>
      <c r="E178" s="68"/>
    </row>
    <row r="179" spans="1:5" s="28" customFormat="1">
      <c r="A179" s="1"/>
      <c r="B179" s="1"/>
      <c r="C179" s="8"/>
      <c r="D179" s="8"/>
      <c r="E179" s="68"/>
    </row>
    <row r="180" spans="1:5" s="28" customFormat="1">
      <c r="A180" s="1"/>
      <c r="B180" s="1"/>
      <c r="C180" s="8"/>
      <c r="D180" s="8"/>
      <c r="E180" s="68"/>
    </row>
    <row r="181" spans="1:5" s="28" customFormat="1">
      <c r="A181" s="1"/>
      <c r="B181" s="1"/>
      <c r="C181" s="8"/>
      <c r="D181" s="8"/>
      <c r="E181" s="68"/>
    </row>
    <row r="182" spans="1:5" s="28" customFormat="1">
      <c r="A182" s="1"/>
      <c r="B182" s="1"/>
      <c r="C182" s="8"/>
      <c r="D182" s="8"/>
      <c r="E182" s="68"/>
    </row>
    <row r="183" spans="1:5" s="28" customFormat="1">
      <c r="A183" s="1"/>
      <c r="B183" s="1"/>
      <c r="C183" s="8"/>
      <c r="D183" s="8"/>
      <c r="E183" s="68"/>
    </row>
    <row r="184" spans="1:5" s="28" customFormat="1">
      <c r="A184" s="1"/>
      <c r="B184" s="1"/>
      <c r="C184" s="8"/>
      <c r="D184" s="8"/>
      <c r="E184" s="68"/>
    </row>
    <row r="185" spans="1:5" s="28" customFormat="1">
      <c r="A185" s="1"/>
      <c r="B185" s="1"/>
      <c r="C185" s="8"/>
      <c r="D185" s="8"/>
      <c r="E185" s="68"/>
    </row>
    <row r="186" spans="1:5" s="28" customFormat="1">
      <c r="A186" s="1"/>
      <c r="B186" s="1"/>
      <c r="C186" s="8"/>
      <c r="D186" s="8"/>
      <c r="E186" s="68"/>
    </row>
    <row r="187" spans="1:5" s="28" customFormat="1">
      <c r="A187" s="1"/>
      <c r="B187" s="1"/>
      <c r="C187" s="8"/>
      <c r="D187" s="8"/>
      <c r="E187" s="68"/>
    </row>
    <row r="188" spans="1:5" s="28" customFormat="1">
      <c r="A188" s="1"/>
      <c r="B188" s="1"/>
      <c r="C188" s="8"/>
      <c r="D188" s="8"/>
      <c r="E188" s="68"/>
    </row>
    <row r="189" spans="1:5" s="28" customFormat="1">
      <c r="A189" s="1"/>
      <c r="B189" s="1"/>
      <c r="C189" s="8"/>
      <c r="D189" s="8"/>
      <c r="E189" s="68"/>
    </row>
  </sheetData>
  <mergeCells count="14">
    <mergeCell ref="F41:J41"/>
    <mergeCell ref="C129:E129"/>
    <mergeCell ref="C130:E130"/>
    <mergeCell ref="A8:E8"/>
    <mergeCell ref="A9:E9"/>
    <mergeCell ref="G14:J14"/>
    <mergeCell ref="F31:H31"/>
    <mergeCell ref="F128:N128"/>
    <mergeCell ref="A7:E7"/>
    <mergeCell ref="C1:E1"/>
    <mergeCell ref="C2:E2"/>
    <mergeCell ref="C3:E3"/>
    <mergeCell ref="A5:E5"/>
    <mergeCell ref="A6:E6"/>
  </mergeCells>
  <pageMargins left="0.7" right="0.7" top="0.75" bottom="0.75" header="0.3" footer="0.3"/>
  <pageSetup paperSize="9" scale="73" orientation="portrait" verticalDpi="0" r:id="rId1"/>
  <rowBreaks count="1" manualBreakCount="1">
    <brk id="107" max="4" man="1"/>
  </rowBreaks>
  <colBreaks count="1" manualBreakCount="1">
    <brk id="5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N197"/>
  <sheetViews>
    <sheetView view="pageBreakPreview" zoomScaleSheetLayoutView="100" workbookViewId="0">
      <selection activeCell="C2" sqref="C2:E2"/>
    </sheetView>
  </sheetViews>
  <sheetFormatPr defaultColWidth="9.140625" defaultRowHeight="15"/>
  <cols>
    <col min="1" max="1" width="9.42578125" style="123" customWidth="1"/>
    <col min="2" max="2" width="47.28515625" style="123" customWidth="1"/>
    <col min="3" max="3" width="18.42578125" style="123" customWidth="1"/>
    <col min="4" max="4" width="8.7109375" style="123" customWidth="1"/>
    <col min="5" max="5" width="12" style="172" customWidth="1"/>
    <col min="6" max="16384" width="9.140625" style="123"/>
  </cols>
  <sheetData>
    <row r="1" spans="1:10">
      <c r="A1" s="122" t="s">
        <v>91</v>
      </c>
      <c r="B1" s="122"/>
      <c r="C1" s="215" t="s">
        <v>26</v>
      </c>
      <c r="D1" s="215"/>
      <c r="E1" s="215"/>
    </row>
    <row r="2" spans="1:10">
      <c r="A2" s="122"/>
      <c r="B2" s="122"/>
      <c r="C2" s="215" t="s">
        <v>333</v>
      </c>
      <c r="D2" s="215"/>
      <c r="E2" s="215"/>
    </row>
    <row r="3" spans="1:10">
      <c r="A3" s="122"/>
      <c r="B3" s="122"/>
      <c r="C3" s="215" t="s">
        <v>335</v>
      </c>
      <c r="D3" s="215"/>
      <c r="E3" s="215"/>
    </row>
    <row r="4" spans="1:10">
      <c r="A4" s="122"/>
      <c r="B4" s="122"/>
      <c r="C4" s="122"/>
      <c r="D4" s="122"/>
      <c r="E4" s="162"/>
    </row>
    <row r="5" spans="1:10">
      <c r="A5" s="214" t="s">
        <v>1</v>
      </c>
      <c r="B5" s="214"/>
      <c r="C5" s="214"/>
      <c r="D5" s="214"/>
      <c r="E5" s="214"/>
    </row>
    <row r="6" spans="1:10">
      <c r="A6" s="214" t="s">
        <v>2</v>
      </c>
      <c r="B6" s="214"/>
      <c r="C6" s="214"/>
      <c r="D6" s="214"/>
      <c r="E6" s="214"/>
    </row>
    <row r="7" spans="1:10">
      <c r="A7" s="214" t="s">
        <v>3</v>
      </c>
      <c r="B7" s="214"/>
      <c r="C7" s="214"/>
      <c r="D7" s="214"/>
      <c r="E7" s="214"/>
    </row>
    <row r="8" spans="1:10" ht="18.75">
      <c r="A8" s="214" t="s">
        <v>4</v>
      </c>
      <c r="B8" s="214"/>
      <c r="C8" s="214"/>
      <c r="D8" s="214"/>
      <c r="E8" s="214"/>
      <c r="F8" s="159"/>
    </row>
    <row r="9" spans="1:10">
      <c r="A9" s="214" t="s">
        <v>273</v>
      </c>
      <c r="B9" s="214"/>
      <c r="C9" s="214"/>
      <c r="D9" s="214"/>
      <c r="E9" s="214"/>
    </row>
    <row r="10" spans="1:10">
      <c r="A10" s="214" t="s">
        <v>355</v>
      </c>
      <c r="B10" s="214"/>
      <c r="C10" s="214"/>
      <c r="D10" s="214"/>
      <c r="E10" s="214"/>
    </row>
    <row r="11" spans="1:10">
      <c r="A11" s="214" t="s">
        <v>272</v>
      </c>
      <c r="B11" s="214"/>
      <c r="C11" s="214"/>
      <c r="D11" s="214"/>
      <c r="E11" s="214"/>
    </row>
    <row r="12" spans="1:10">
      <c r="A12" s="124"/>
      <c r="B12" s="124"/>
      <c r="C12" s="124"/>
      <c r="D12" s="124"/>
      <c r="E12" s="163"/>
    </row>
    <row r="13" spans="1:10" s="125" customFormat="1" ht="93.75" customHeight="1">
      <c r="A13" s="121" t="s">
        <v>0</v>
      </c>
      <c r="B13" s="121" t="s">
        <v>5</v>
      </c>
      <c r="C13" s="121" t="s">
        <v>6</v>
      </c>
      <c r="D13" s="121" t="s">
        <v>309</v>
      </c>
      <c r="E13" s="164" t="s">
        <v>7</v>
      </c>
    </row>
    <row r="14" spans="1:10" s="127" customFormat="1">
      <c r="A14" s="126">
        <v>1</v>
      </c>
      <c r="B14" s="126">
        <v>2</v>
      </c>
      <c r="C14" s="126">
        <v>3</v>
      </c>
      <c r="D14" s="126">
        <v>4</v>
      </c>
      <c r="E14" s="165">
        <v>5</v>
      </c>
    </row>
    <row r="15" spans="1:10" s="130" customFormat="1" ht="28.5">
      <c r="A15" s="139" t="s">
        <v>172</v>
      </c>
      <c r="B15" s="128" t="s">
        <v>174</v>
      </c>
      <c r="C15" s="128"/>
      <c r="D15" s="128"/>
      <c r="E15" s="166">
        <f>E16+E18+E21+E23+E25+E27+E30+E32+E34+E36+E39+E42+E44+E47</f>
        <v>9.379999999999999</v>
      </c>
    </row>
    <row r="16" spans="1:10" s="130" customFormat="1" ht="28.5" customHeight="1">
      <c r="A16" s="128" t="s">
        <v>200</v>
      </c>
      <c r="B16" s="132" t="s">
        <v>175</v>
      </c>
      <c r="C16" s="128"/>
      <c r="D16" s="128"/>
      <c r="E16" s="166">
        <f>E17</f>
        <v>1</v>
      </c>
      <c r="F16" s="131"/>
      <c r="G16" s="224"/>
      <c r="H16" s="224"/>
      <c r="I16" s="224"/>
      <c r="J16" s="224"/>
    </row>
    <row r="17" spans="1:7" s="130" customFormat="1" ht="60">
      <c r="A17" s="121" t="s">
        <v>201</v>
      </c>
      <c r="B17" s="120" t="s">
        <v>179</v>
      </c>
      <c r="C17" s="121" t="s">
        <v>12</v>
      </c>
      <c r="D17" s="121"/>
      <c r="E17" s="164">
        <v>1</v>
      </c>
      <c r="F17" s="131"/>
      <c r="G17" s="131"/>
    </row>
    <row r="18" spans="1:7" s="130" customFormat="1">
      <c r="A18" s="128" t="s">
        <v>202</v>
      </c>
      <c r="B18" s="132" t="s">
        <v>176</v>
      </c>
      <c r="C18" s="121"/>
      <c r="D18" s="121"/>
      <c r="E18" s="166">
        <f>E19+E20</f>
        <v>1.03</v>
      </c>
    </row>
    <row r="19" spans="1:7" s="130" customFormat="1" ht="30">
      <c r="A19" s="121" t="s">
        <v>201</v>
      </c>
      <c r="B19" s="120" t="s">
        <v>180</v>
      </c>
      <c r="C19" s="121" t="s">
        <v>12</v>
      </c>
      <c r="D19" s="121"/>
      <c r="E19" s="164">
        <f>0.44+0.07</f>
        <v>0.51</v>
      </c>
    </row>
    <row r="20" spans="1:7" s="130" customFormat="1" ht="30">
      <c r="A20" s="121" t="s">
        <v>203</v>
      </c>
      <c r="B20" s="120" t="s">
        <v>181</v>
      </c>
      <c r="C20" s="121" t="s">
        <v>12</v>
      </c>
      <c r="D20" s="121"/>
      <c r="E20" s="164">
        <f>0.44+0.08</f>
        <v>0.52</v>
      </c>
    </row>
    <row r="21" spans="1:7" s="130" customFormat="1">
      <c r="A21" s="128" t="s">
        <v>206</v>
      </c>
      <c r="B21" s="132" t="s">
        <v>177</v>
      </c>
      <c r="C21" s="121"/>
      <c r="D21" s="121"/>
      <c r="E21" s="166">
        <f>E22</f>
        <v>0.97</v>
      </c>
    </row>
    <row r="22" spans="1:7" s="130" customFormat="1" ht="75">
      <c r="A22" s="121" t="s">
        <v>201</v>
      </c>
      <c r="B22" s="120" t="s">
        <v>178</v>
      </c>
      <c r="C22" s="121" t="s">
        <v>12</v>
      </c>
      <c r="D22" s="121"/>
      <c r="E22" s="164">
        <v>0.97</v>
      </c>
    </row>
    <row r="23" spans="1:7" s="130" customFormat="1">
      <c r="A23" s="128" t="s">
        <v>207</v>
      </c>
      <c r="B23" s="132" t="s">
        <v>220</v>
      </c>
      <c r="C23" s="121"/>
      <c r="D23" s="121"/>
      <c r="E23" s="166">
        <f>E24</f>
        <v>0.15</v>
      </c>
    </row>
    <row r="24" spans="1:7" s="130" customFormat="1" ht="30">
      <c r="A24" s="121" t="s">
        <v>201</v>
      </c>
      <c r="B24" s="120" t="s">
        <v>72</v>
      </c>
      <c r="C24" s="121" t="s">
        <v>12</v>
      </c>
      <c r="D24" s="121"/>
      <c r="E24" s="164">
        <v>0.15</v>
      </c>
    </row>
    <row r="25" spans="1:7" s="130" customFormat="1">
      <c r="A25" s="128" t="s">
        <v>208</v>
      </c>
      <c r="B25" s="132" t="s">
        <v>182</v>
      </c>
      <c r="C25" s="121"/>
      <c r="D25" s="121"/>
      <c r="E25" s="166">
        <f>E26</f>
        <v>0.97</v>
      </c>
    </row>
    <row r="26" spans="1:7" s="130" customFormat="1" ht="45">
      <c r="A26" s="121" t="s">
        <v>201</v>
      </c>
      <c r="B26" s="120" t="s">
        <v>185</v>
      </c>
      <c r="C26" s="121" t="s">
        <v>12</v>
      </c>
      <c r="D26" s="121"/>
      <c r="E26" s="164">
        <v>0.97</v>
      </c>
    </row>
    <row r="27" spans="1:7" s="130" customFormat="1" ht="28.5">
      <c r="A27" s="128" t="s">
        <v>209</v>
      </c>
      <c r="B27" s="132" t="s">
        <v>187</v>
      </c>
      <c r="C27" s="121"/>
      <c r="D27" s="121"/>
      <c r="E27" s="166">
        <f>E28+E29</f>
        <v>0.25</v>
      </c>
    </row>
    <row r="28" spans="1:7" s="130" customFormat="1" ht="60">
      <c r="A28" s="121" t="s">
        <v>201</v>
      </c>
      <c r="B28" s="120" t="s">
        <v>183</v>
      </c>
      <c r="C28" s="121" t="s">
        <v>12</v>
      </c>
      <c r="D28" s="121"/>
      <c r="E28" s="164">
        <v>0.12</v>
      </c>
    </row>
    <row r="29" spans="1:7" s="130" customFormat="1" ht="30">
      <c r="A29" s="121" t="s">
        <v>203</v>
      </c>
      <c r="B29" s="120" t="s">
        <v>184</v>
      </c>
      <c r="C29" s="121" t="s">
        <v>12</v>
      </c>
      <c r="D29" s="121"/>
      <c r="E29" s="164">
        <v>0.13</v>
      </c>
    </row>
    <row r="30" spans="1:7" s="130" customFormat="1" ht="42.75">
      <c r="A30" s="128" t="s">
        <v>210</v>
      </c>
      <c r="B30" s="132" t="s">
        <v>186</v>
      </c>
      <c r="C30" s="121"/>
      <c r="D30" s="121"/>
      <c r="E30" s="166">
        <f>E31</f>
        <v>0.49</v>
      </c>
    </row>
    <row r="31" spans="1:7" s="130" customFormat="1" ht="30">
      <c r="A31" s="121" t="s">
        <v>201</v>
      </c>
      <c r="B31" s="120" t="s">
        <v>243</v>
      </c>
      <c r="C31" s="121" t="s">
        <v>12</v>
      </c>
      <c r="D31" s="121"/>
      <c r="E31" s="164">
        <v>0.49</v>
      </c>
    </row>
    <row r="32" spans="1:7" s="130" customFormat="1" ht="57">
      <c r="A32" s="128" t="s">
        <v>211</v>
      </c>
      <c r="B32" s="132" t="s">
        <v>188</v>
      </c>
      <c r="C32" s="121"/>
      <c r="D32" s="121"/>
      <c r="E32" s="166">
        <f>E33</f>
        <v>0.35</v>
      </c>
    </row>
    <row r="33" spans="1:10" s="130" customFormat="1" ht="45">
      <c r="A33" s="121" t="s">
        <v>201</v>
      </c>
      <c r="B33" s="120" t="s">
        <v>189</v>
      </c>
      <c r="C33" s="121" t="s">
        <v>12</v>
      </c>
      <c r="D33" s="121"/>
      <c r="E33" s="164">
        <v>0.35</v>
      </c>
      <c r="F33" s="230"/>
      <c r="G33" s="224"/>
      <c r="H33" s="224"/>
    </row>
    <row r="34" spans="1:10" s="130" customFormat="1">
      <c r="A34" s="128" t="s">
        <v>212</v>
      </c>
      <c r="B34" s="132" t="s">
        <v>190</v>
      </c>
      <c r="C34" s="121"/>
      <c r="D34" s="121"/>
      <c r="E34" s="166">
        <f>E35</f>
        <v>0.98</v>
      </c>
    </row>
    <row r="35" spans="1:10" s="130" customFormat="1" ht="75">
      <c r="A35" s="121" t="s">
        <v>201</v>
      </c>
      <c r="B35" s="120" t="s">
        <v>191</v>
      </c>
      <c r="C35" s="121" t="s">
        <v>12</v>
      </c>
      <c r="D35" s="121"/>
      <c r="E35" s="164">
        <v>0.98</v>
      </c>
    </row>
    <row r="36" spans="1:10" s="130" customFormat="1">
      <c r="A36" s="128" t="s">
        <v>213</v>
      </c>
      <c r="B36" s="132" t="s">
        <v>192</v>
      </c>
      <c r="C36" s="121"/>
      <c r="D36" s="121"/>
      <c r="E36" s="166">
        <f>E37+E38</f>
        <v>0.75</v>
      </c>
    </row>
    <row r="37" spans="1:10" s="130" customFormat="1" ht="45">
      <c r="A37" s="121" t="s">
        <v>201</v>
      </c>
      <c r="B37" s="120" t="s">
        <v>193</v>
      </c>
      <c r="C37" s="121" t="s">
        <v>12</v>
      </c>
      <c r="D37" s="121"/>
      <c r="E37" s="164">
        <v>0.5</v>
      </c>
    </row>
    <row r="38" spans="1:10" s="130" customFormat="1" ht="30">
      <c r="A38" s="121" t="s">
        <v>203</v>
      </c>
      <c r="B38" s="120" t="s">
        <v>224</v>
      </c>
      <c r="C38" s="121" t="s">
        <v>12</v>
      </c>
      <c r="D38" s="121"/>
      <c r="E38" s="164">
        <v>0.25</v>
      </c>
    </row>
    <row r="39" spans="1:10" s="130" customFormat="1">
      <c r="A39" s="128" t="s">
        <v>214</v>
      </c>
      <c r="B39" s="132" t="s">
        <v>194</v>
      </c>
      <c r="C39" s="121"/>
      <c r="D39" s="121"/>
      <c r="E39" s="166">
        <f>E40+E41</f>
        <v>0.75</v>
      </c>
    </row>
    <row r="40" spans="1:10" s="130" customFormat="1" ht="45">
      <c r="A40" s="121" t="s">
        <v>201</v>
      </c>
      <c r="B40" s="120" t="s">
        <v>244</v>
      </c>
      <c r="C40" s="121" t="s">
        <v>12</v>
      </c>
      <c r="D40" s="121"/>
      <c r="E40" s="164">
        <v>0.5</v>
      </c>
    </row>
    <row r="41" spans="1:10" s="130" customFormat="1" ht="30">
      <c r="A41" s="121" t="s">
        <v>203</v>
      </c>
      <c r="B41" s="120" t="s">
        <v>224</v>
      </c>
      <c r="C41" s="121" t="s">
        <v>12</v>
      </c>
      <c r="D41" s="121"/>
      <c r="E41" s="164">
        <v>0.25</v>
      </c>
    </row>
    <row r="42" spans="1:10" s="130" customFormat="1" ht="30">
      <c r="A42" s="128" t="s">
        <v>215</v>
      </c>
      <c r="B42" s="132" t="s">
        <v>196</v>
      </c>
      <c r="C42" s="121" t="s">
        <v>12</v>
      </c>
      <c r="D42" s="121"/>
      <c r="E42" s="166">
        <f>E43</f>
        <v>0.75</v>
      </c>
    </row>
    <row r="43" spans="1:10" s="130" customFormat="1" ht="49.5" customHeight="1">
      <c r="A43" s="121" t="s">
        <v>201</v>
      </c>
      <c r="B43" s="120" t="s">
        <v>195</v>
      </c>
      <c r="C43" s="121" t="s">
        <v>12</v>
      </c>
      <c r="D43" s="121"/>
      <c r="E43" s="164">
        <v>0.75</v>
      </c>
      <c r="F43" s="239"/>
      <c r="G43" s="240"/>
      <c r="H43" s="240"/>
      <c r="I43" s="240"/>
      <c r="J43" s="240"/>
    </row>
    <row r="44" spans="1:10" s="130" customFormat="1">
      <c r="A44" s="128" t="s">
        <v>216</v>
      </c>
      <c r="B44" s="132" t="s">
        <v>197</v>
      </c>
      <c r="C44" s="121"/>
      <c r="D44" s="121"/>
      <c r="E44" s="166">
        <f>E45+E46</f>
        <v>0.85000000000000009</v>
      </c>
    </row>
    <row r="45" spans="1:10" s="130" customFormat="1" ht="45">
      <c r="A45" s="121" t="s">
        <v>201</v>
      </c>
      <c r="B45" s="120" t="s">
        <v>81</v>
      </c>
      <c r="C45" s="121" t="s">
        <v>12</v>
      </c>
      <c r="D45" s="121"/>
      <c r="E45" s="164">
        <v>0.4</v>
      </c>
    </row>
    <row r="46" spans="1:10" s="130" customFormat="1" ht="30">
      <c r="A46" s="121" t="s">
        <v>203</v>
      </c>
      <c r="B46" s="120" t="s">
        <v>82</v>
      </c>
      <c r="C46" s="121" t="s">
        <v>12</v>
      </c>
      <c r="D46" s="121"/>
      <c r="E46" s="164">
        <v>0.45</v>
      </c>
    </row>
    <row r="47" spans="1:10" s="130" customFormat="1">
      <c r="A47" s="128" t="s">
        <v>217</v>
      </c>
      <c r="B47" s="132" t="s">
        <v>198</v>
      </c>
      <c r="C47" s="121"/>
      <c r="D47" s="121"/>
      <c r="E47" s="166">
        <f>E48</f>
        <v>0.09</v>
      </c>
    </row>
    <row r="48" spans="1:10" s="130" customFormat="1" ht="30">
      <c r="A48" s="121" t="s">
        <v>201</v>
      </c>
      <c r="B48" s="120" t="s">
        <v>199</v>
      </c>
      <c r="C48" s="121" t="s">
        <v>12</v>
      </c>
      <c r="D48" s="121"/>
      <c r="E48" s="164">
        <v>0.09</v>
      </c>
    </row>
    <row r="49" spans="1:7" s="136" customFormat="1" ht="29.25">
      <c r="A49" s="188" t="s">
        <v>218</v>
      </c>
      <c r="B49" s="135" t="s">
        <v>173</v>
      </c>
      <c r="C49" s="135"/>
      <c r="D49" s="166">
        <f>D50+D52+D54+D58+D60+D62+D65+D67+D69+D78+D82+D86+D89+D93</f>
        <v>23.21</v>
      </c>
      <c r="E49" s="166">
        <f>E50+E52+E54+E58+E60+E62+E65+E67+E69+E78+E82+E86+E89+E93</f>
        <v>3.3500000000000005</v>
      </c>
      <c r="F49" s="131"/>
      <c r="G49" s="168"/>
    </row>
    <row r="50" spans="1:7" s="127" customFormat="1" ht="28.5">
      <c r="A50" s="128" t="s">
        <v>200</v>
      </c>
      <c r="B50" s="134" t="s">
        <v>245</v>
      </c>
      <c r="C50" s="128"/>
      <c r="D50" s="166">
        <f>D51</f>
        <v>0.24</v>
      </c>
      <c r="E50" s="166">
        <f>E51</f>
        <v>0.12</v>
      </c>
      <c r="F50" s="171"/>
    </row>
    <row r="51" spans="1:7" s="127" customFormat="1" ht="30">
      <c r="A51" s="121" t="s">
        <v>201</v>
      </c>
      <c r="B51" s="137" t="s">
        <v>10</v>
      </c>
      <c r="C51" s="121" t="s">
        <v>28</v>
      </c>
      <c r="D51" s="121">
        <v>0.24</v>
      </c>
      <c r="E51" s="133">
        <v>0.12</v>
      </c>
    </row>
    <row r="52" spans="1:7" s="125" customFormat="1">
      <c r="A52" s="128" t="s">
        <v>202</v>
      </c>
      <c r="B52" s="134" t="s">
        <v>13</v>
      </c>
      <c r="C52" s="128"/>
      <c r="D52" s="166">
        <f>D53</f>
        <v>0.51</v>
      </c>
      <c r="E52" s="166">
        <f>E53</f>
        <v>0.08</v>
      </c>
    </row>
    <row r="53" spans="1:7" s="125" customFormat="1" ht="30">
      <c r="A53" s="121" t="s">
        <v>201</v>
      </c>
      <c r="B53" s="137" t="s">
        <v>14</v>
      </c>
      <c r="C53" s="121" t="s">
        <v>11</v>
      </c>
      <c r="D53" s="121">
        <f>0.2+0.31</f>
        <v>0.51</v>
      </c>
      <c r="E53" s="133">
        <v>0.08</v>
      </c>
    </row>
    <row r="54" spans="1:7" s="125" customFormat="1">
      <c r="A54" s="128" t="s">
        <v>206</v>
      </c>
      <c r="B54" s="134" t="s">
        <v>74</v>
      </c>
      <c r="C54" s="128"/>
      <c r="D54" s="166">
        <f>D55+D56+D57</f>
        <v>2.7300000000000004</v>
      </c>
      <c r="E54" s="166">
        <f>E55+E56+E57</f>
        <v>0.71</v>
      </c>
    </row>
    <row r="55" spans="1:7" s="125" customFormat="1" ht="75">
      <c r="A55" s="121" t="s">
        <v>201</v>
      </c>
      <c r="B55" s="137" t="s">
        <v>75</v>
      </c>
      <c r="C55" s="121" t="s">
        <v>11</v>
      </c>
      <c r="D55" s="121">
        <v>0.03</v>
      </c>
      <c r="E55" s="133">
        <v>0.06</v>
      </c>
    </row>
    <row r="56" spans="1:7" s="127" customFormat="1">
      <c r="A56" s="121" t="s">
        <v>203</v>
      </c>
      <c r="B56" s="137" t="s">
        <v>18</v>
      </c>
      <c r="C56" s="121" t="s">
        <v>28</v>
      </c>
      <c r="D56" s="121">
        <v>1.1000000000000001</v>
      </c>
      <c r="E56" s="133">
        <v>0.2</v>
      </c>
    </row>
    <row r="57" spans="1:7" s="127" customFormat="1" ht="30">
      <c r="A57" s="121" t="s">
        <v>204</v>
      </c>
      <c r="B57" s="137" t="s">
        <v>19</v>
      </c>
      <c r="C57" s="121" t="s">
        <v>12</v>
      </c>
      <c r="D57" s="121">
        <v>1.6</v>
      </c>
      <c r="E57" s="133">
        <f>0.2+0.25</f>
        <v>0.45</v>
      </c>
    </row>
    <row r="58" spans="1:7" s="127" customFormat="1" ht="28.5">
      <c r="A58" s="128" t="s">
        <v>207</v>
      </c>
      <c r="B58" s="134" t="s">
        <v>15</v>
      </c>
      <c r="C58" s="128"/>
      <c r="D58" s="166">
        <f>D59</f>
        <v>0.48000000000000004</v>
      </c>
      <c r="E58" s="166">
        <f>E59</f>
        <v>0.08</v>
      </c>
    </row>
    <row r="59" spans="1:7" s="127" customFormat="1" ht="30">
      <c r="A59" s="121" t="s">
        <v>201</v>
      </c>
      <c r="B59" s="137" t="s">
        <v>16</v>
      </c>
      <c r="C59" s="121" t="s">
        <v>28</v>
      </c>
      <c r="D59" s="121">
        <f>0.28+0.2</f>
        <v>0.48000000000000004</v>
      </c>
      <c r="E59" s="133">
        <v>0.08</v>
      </c>
    </row>
    <row r="60" spans="1:7" s="127" customFormat="1" ht="28.5">
      <c r="A60" s="128" t="s">
        <v>208</v>
      </c>
      <c r="B60" s="134" t="s">
        <v>29</v>
      </c>
      <c r="C60" s="128"/>
      <c r="D60" s="166">
        <f>D61</f>
        <v>0.14000000000000001</v>
      </c>
      <c r="E60" s="166">
        <f>E61</f>
        <v>0.08</v>
      </c>
    </row>
    <row r="61" spans="1:7" s="127" customFormat="1" ht="45">
      <c r="A61" s="121" t="s">
        <v>201</v>
      </c>
      <c r="B61" s="137" t="s">
        <v>219</v>
      </c>
      <c r="C61" s="121" t="s">
        <v>11</v>
      </c>
      <c r="D61" s="121">
        <v>0.14000000000000001</v>
      </c>
      <c r="E61" s="133">
        <v>0.08</v>
      </c>
    </row>
    <row r="62" spans="1:7" s="127" customFormat="1">
      <c r="A62" s="128" t="s">
        <v>209</v>
      </c>
      <c r="B62" s="132" t="s">
        <v>302</v>
      </c>
      <c r="C62" s="128"/>
      <c r="D62" s="166">
        <f>D63+D64</f>
        <v>0.15000000000000002</v>
      </c>
      <c r="E62" s="166">
        <f>E63+E64</f>
        <v>0.12000000000000001</v>
      </c>
    </row>
    <row r="63" spans="1:7" s="127" customFormat="1">
      <c r="A63" s="121" t="s">
        <v>8</v>
      </c>
      <c r="B63" s="120" t="s">
        <v>31</v>
      </c>
      <c r="C63" s="121" t="s">
        <v>11</v>
      </c>
      <c r="D63" s="121">
        <v>0.05</v>
      </c>
      <c r="E63" s="133">
        <v>0.02</v>
      </c>
    </row>
    <row r="64" spans="1:7" s="127" customFormat="1" ht="45">
      <c r="A64" s="121" t="s">
        <v>9</v>
      </c>
      <c r="B64" s="120" t="s">
        <v>32</v>
      </c>
      <c r="C64" s="121" t="s">
        <v>12</v>
      </c>
      <c r="D64" s="121">
        <v>0.1</v>
      </c>
      <c r="E64" s="133">
        <f>0.07+0.03</f>
        <v>0.1</v>
      </c>
    </row>
    <row r="65" spans="1:5" s="127" customFormat="1" ht="42.75">
      <c r="A65" s="128" t="s">
        <v>210</v>
      </c>
      <c r="B65" s="134" t="s">
        <v>73</v>
      </c>
      <c r="C65" s="128"/>
      <c r="D65" s="166">
        <f>D66</f>
        <v>0.11</v>
      </c>
      <c r="E65" s="166">
        <f>E66</f>
        <v>7.0000000000000007E-2</v>
      </c>
    </row>
    <row r="66" spans="1:5" s="127" customFormat="1" ht="30">
      <c r="A66" s="121" t="s">
        <v>201</v>
      </c>
      <c r="B66" s="137" t="s">
        <v>17</v>
      </c>
      <c r="C66" s="121" t="s">
        <v>11</v>
      </c>
      <c r="D66" s="121">
        <v>0.11</v>
      </c>
      <c r="E66" s="164">
        <v>7.0000000000000007E-2</v>
      </c>
    </row>
    <row r="67" spans="1:5" s="127" customFormat="1">
      <c r="A67" s="128" t="s">
        <v>211</v>
      </c>
      <c r="B67" s="134" t="s">
        <v>20</v>
      </c>
      <c r="C67" s="128"/>
      <c r="D67" s="166">
        <f>D68</f>
        <v>0.36</v>
      </c>
      <c r="E67" s="166">
        <f>E68</f>
        <v>0.06</v>
      </c>
    </row>
    <row r="68" spans="1:5" s="127" customFormat="1" ht="30">
      <c r="A68" s="121" t="s">
        <v>8</v>
      </c>
      <c r="B68" s="137" t="s">
        <v>79</v>
      </c>
      <c r="C68" s="121" t="s">
        <v>11</v>
      </c>
      <c r="D68" s="121">
        <v>0.36</v>
      </c>
      <c r="E68" s="133">
        <v>0.06</v>
      </c>
    </row>
    <row r="69" spans="1:5" s="127" customFormat="1">
      <c r="A69" s="128" t="s">
        <v>212</v>
      </c>
      <c r="B69" s="132" t="s">
        <v>36</v>
      </c>
      <c r="C69" s="128"/>
      <c r="D69" s="166">
        <f>D70+D71+D72+D73+D74+D75+D76+D77</f>
        <v>6.31</v>
      </c>
      <c r="E69" s="166">
        <f>E70+E71+E72+E73+E74+E75+E76+E77</f>
        <v>0.53</v>
      </c>
    </row>
    <row r="70" spans="1:5" s="127" customFormat="1">
      <c r="A70" s="121" t="s">
        <v>201</v>
      </c>
      <c r="B70" s="120" t="s">
        <v>37</v>
      </c>
      <c r="C70" s="121" t="s">
        <v>42</v>
      </c>
      <c r="D70" s="121">
        <v>0.05</v>
      </c>
      <c r="E70" s="133">
        <v>0.01</v>
      </c>
    </row>
    <row r="71" spans="1:5" s="127" customFormat="1">
      <c r="A71" s="121" t="s">
        <v>203</v>
      </c>
      <c r="B71" s="120" t="s">
        <v>38</v>
      </c>
      <c r="C71" s="121" t="s">
        <v>42</v>
      </c>
      <c r="D71" s="133">
        <v>0.8</v>
      </c>
      <c r="E71" s="133">
        <v>0.05</v>
      </c>
    </row>
    <row r="72" spans="1:5" s="127" customFormat="1" ht="30">
      <c r="A72" s="121" t="s">
        <v>204</v>
      </c>
      <c r="B72" s="120" t="s">
        <v>39</v>
      </c>
      <c r="C72" s="121" t="s">
        <v>42</v>
      </c>
      <c r="D72" s="121">
        <v>0.28000000000000003</v>
      </c>
      <c r="E72" s="133">
        <v>0.05</v>
      </c>
    </row>
    <row r="73" spans="1:5" s="127" customFormat="1" ht="30">
      <c r="A73" s="121" t="s">
        <v>205</v>
      </c>
      <c r="B73" s="120" t="s">
        <v>40</v>
      </c>
      <c r="C73" s="121" t="s">
        <v>42</v>
      </c>
      <c r="D73" s="121">
        <v>2.2799999999999998</v>
      </c>
      <c r="E73" s="133">
        <f>0.03+0.11</f>
        <v>0.14000000000000001</v>
      </c>
    </row>
    <row r="74" spans="1:5" s="127" customFormat="1" ht="30">
      <c r="A74" s="121" t="s">
        <v>225</v>
      </c>
      <c r="B74" s="120" t="s">
        <v>41</v>
      </c>
      <c r="C74" s="121" t="s">
        <v>12</v>
      </c>
      <c r="D74" s="121">
        <v>0.9</v>
      </c>
      <c r="E74" s="133">
        <v>0.14000000000000001</v>
      </c>
    </row>
    <row r="75" spans="1:5" s="127" customFormat="1" ht="45">
      <c r="A75" s="121" t="s">
        <v>226</v>
      </c>
      <c r="B75" s="120" t="s">
        <v>33</v>
      </c>
      <c r="C75" s="121" t="s">
        <v>11</v>
      </c>
      <c r="D75" s="121">
        <v>0.05</v>
      </c>
      <c r="E75" s="133">
        <v>0.03</v>
      </c>
    </row>
    <row r="76" spans="1:5" s="127" customFormat="1" ht="30">
      <c r="A76" s="121" t="s">
        <v>227</v>
      </c>
      <c r="B76" s="120" t="s">
        <v>34</v>
      </c>
      <c r="C76" s="121" t="s">
        <v>12</v>
      </c>
      <c r="D76" s="121">
        <v>1.9</v>
      </c>
      <c r="E76" s="133">
        <v>0.08</v>
      </c>
    </row>
    <row r="77" spans="1:5" s="127" customFormat="1" ht="30">
      <c r="A77" s="121" t="s">
        <v>228</v>
      </c>
      <c r="B77" s="120" t="s">
        <v>35</v>
      </c>
      <c r="C77" s="121" t="s">
        <v>12</v>
      </c>
      <c r="D77" s="121">
        <v>0.05</v>
      </c>
      <c r="E77" s="133">
        <v>0.03</v>
      </c>
    </row>
    <row r="78" spans="1:5" s="127" customFormat="1" ht="28.5">
      <c r="A78" s="128" t="s">
        <v>213</v>
      </c>
      <c r="B78" s="132" t="s">
        <v>221</v>
      </c>
      <c r="C78" s="128"/>
      <c r="D78" s="166">
        <f>D79+D80+D81</f>
        <v>3.15</v>
      </c>
      <c r="E78" s="166">
        <f>E79+E80+E81</f>
        <v>0.42999999999999994</v>
      </c>
    </row>
    <row r="79" spans="1:5" s="127" customFormat="1" ht="90">
      <c r="A79" s="121" t="s">
        <v>201</v>
      </c>
      <c r="B79" s="120" t="s">
        <v>223</v>
      </c>
      <c r="C79" s="121" t="s">
        <v>11</v>
      </c>
      <c r="D79" s="121">
        <v>0.08</v>
      </c>
      <c r="E79" s="133">
        <v>0.06</v>
      </c>
    </row>
    <row r="80" spans="1:5" s="127" customFormat="1" ht="30">
      <c r="A80" s="121" t="s">
        <v>203</v>
      </c>
      <c r="B80" s="120" t="s">
        <v>34</v>
      </c>
      <c r="C80" s="121" t="s">
        <v>12</v>
      </c>
      <c r="D80" s="121">
        <v>3.02</v>
      </c>
      <c r="E80" s="133">
        <f>0.29+0.03</f>
        <v>0.31999999999999995</v>
      </c>
    </row>
    <row r="81" spans="1:7" s="127" customFormat="1" ht="30">
      <c r="A81" s="121" t="s">
        <v>204</v>
      </c>
      <c r="B81" s="120" t="s">
        <v>35</v>
      </c>
      <c r="C81" s="121" t="s">
        <v>12</v>
      </c>
      <c r="D81" s="121">
        <v>0.05</v>
      </c>
      <c r="E81" s="133">
        <v>0.05</v>
      </c>
    </row>
    <row r="82" spans="1:7" s="127" customFormat="1" ht="28.5">
      <c r="A82" s="128" t="s">
        <v>214</v>
      </c>
      <c r="B82" s="132" t="s">
        <v>222</v>
      </c>
      <c r="C82" s="128"/>
      <c r="D82" s="166">
        <f>D83+D84+D85</f>
        <v>3.1599999999999997</v>
      </c>
      <c r="E82" s="166">
        <f>E83+E84+E85</f>
        <v>0.42</v>
      </c>
    </row>
    <row r="83" spans="1:7" s="127" customFormat="1" ht="90">
      <c r="A83" s="121" t="s">
        <v>201</v>
      </c>
      <c r="B83" s="120" t="s">
        <v>223</v>
      </c>
      <c r="C83" s="121" t="s">
        <v>11</v>
      </c>
      <c r="D83" s="121">
        <v>0.08</v>
      </c>
      <c r="E83" s="133">
        <v>0.06</v>
      </c>
    </row>
    <row r="84" spans="1:7" s="127" customFormat="1" ht="30">
      <c r="A84" s="121" t="s">
        <v>203</v>
      </c>
      <c r="B84" s="120" t="s">
        <v>34</v>
      </c>
      <c r="C84" s="121" t="s">
        <v>12</v>
      </c>
      <c r="D84" s="121">
        <v>3.03</v>
      </c>
      <c r="E84" s="133">
        <v>0.31</v>
      </c>
    </row>
    <row r="85" spans="1:7" s="127" customFormat="1" ht="30">
      <c r="A85" s="121" t="s">
        <v>204</v>
      </c>
      <c r="B85" s="120" t="s">
        <v>35</v>
      </c>
      <c r="C85" s="121" t="s">
        <v>12</v>
      </c>
      <c r="D85" s="121">
        <v>0.05</v>
      </c>
      <c r="E85" s="133">
        <v>0.05</v>
      </c>
    </row>
    <row r="86" spans="1:7" s="127" customFormat="1">
      <c r="A86" s="128" t="s">
        <v>215</v>
      </c>
      <c r="B86" s="132" t="s">
        <v>229</v>
      </c>
      <c r="C86" s="121"/>
      <c r="D86" s="166">
        <f>D87+D88</f>
        <v>2.12</v>
      </c>
      <c r="E86" s="166">
        <f>E87+E88</f>
        <v>0.32999999999999996</v>
      </c>
    </row>
    <row r="87" spans="1:7" s="127" customFormat="1" ht="30">
      <c r="A87" s="121" t="s">
        <v>201</v>
      </c>
      <c r="B87" s="120" t="s">
        <v>230</v>
      </c>
      <c r="C87" s="121" t="s">
        <v>11</v>
      </c>
      <c r="D87" s="121">
        <v>0.08</v>
      </c>
      <c r="E87" s="133">
        <v>0.03</v>
      </c>
    </row>
    <row r="88" spans="1:7" s="127" customFormat="1" ht="30">
      <c r="A88" s="121" t="s">
        <v>203</v>
      </c>
      <c r="B88" s="120" t="s">
        <v>231</v>
      </c>
      <c r="C88" s="121" t="s">
        <v>12</v>
      </c>
      <c r="D88" s="121">
        <v>2.04</v>
      </c>
      <c r="E88" s="133">
        <f>0.29+0.01</f>
        <v>0.3</v>
      </c>
    </row>
    <row r="89" spans="1:7" s="127" customFormat="1" ht="42.75">
      <c r="A89" s="128" t="s">
        <v>216</v>
      </c>
      <c r="B89" s="132" t="s">
        <v>43</v>
      </c>
      <c r="C89" s="128"/>
      <c r="D89" s="166">
        <f>D90+D91+D92</f>
        <v>2.92</v>
      </c>
      <c r="E89" s="166">
        <f>E90+E91+E92</f>
        <v>0.28000000000000003</v>
      </c>
    </row>
    <row r="90" spans="1:7" s="127" customFormat="1" ht="30">
      <c r="A90" s="121" t="s">
        <v>201</v>
      </c>
      <c r="B90" s="120" t="s">
        <v>80</v>
      </c>
      <c r="C90" s="121" t="s">
        <v>11</v>
      </c>
      <c r="D90" s="121">
        <v>0.02</v>
      </c>
      <c r="E90" s="164">
        <v>0.03</v>
      </c>
    </row>
    <row r="91" spans="1:7" s="127" customFormat="1" ht="30">
      <c r="A91" s="121" t="s">
        <v>203</v>
      </c>
      <c r="B91" s="120" t="s">
        <v>44</v>
      </c>
      <c r="C91" s="121" t="s">
        <v>12</v>
      </c>
      <c r="D91" s="121">
        <v>0.8</v>
      </c>
      <c r="E91" s="164">
        <v>0.1</v>
      </c>
    </row>
    <row r="92" spans="1:7" s="127" customFormat="1" ht="45">
      <c r="A92" s="121" t="s">
        <v>204</v>
      </c>
      <c r="B92" s="120" t="s">
        <v>83</v>
      </c>
      <c r="C92" s="121" t="s">
        <v>12</v>
      </c>
      <c r="D92" s="121">
        <v>2.1</v>
      </c>
      <c r="E92" s="164">
        <f>0.1+0.05</f>
        <v>0.15000000000000002</v>
      </c>
    </row>
    <row r="93" spans="1:7" s="127" customFormat="1" ht="28.5">
      <c r="A93" s="128" t="s">
        <v>217</v>
      </c>
      <c r="B93" s="132" t="s">
        <v>76</v>
      </c>
      <c r="C93" s="128"/>
      <c r="D93" s="166">
        <f>D94+D95</f>
        <v>0.83000000000000007</v>
      </c>
      <c r="E93" s="166">
        <f>E94+E95</f>
        <v>0.04</v>
      </c>
    </row>
    <row r="94" spans="1:7" s="127" customFormat="1" ht="30">
      <c r="A94" s="121" t="s">
        <v>201</v>
      </c>
      <c r="B94" s="120" t="s">
        <v>77</v>
      </c>
      <c r="C94" s="121" t="s">
        <v>12</v>
      </c>
      <c r="D94" s="121">
        <v>0.4</v>
      </c>
      <c r="E94" s="133">
        <v>0.02</v>
      </c>
    </row>
    <row r="95" spans="1:7" s="127" customFormat="1" ht="30">
      <c r="A95" s="121" t="s">
        <v>203</v>
      </c>
      <c r="B95" s="120" t="s">
        <v>232</v>
      </c>
      <c r="C95" s="121" t="s">
        <v>12</v>
      </c>
      <c r="D95" s="121">
        <v>0.43</v>
      </c>
      <c r="E95" s="133">
        <v>0.02</v>
      </c>
    </row>
    <row r="96" spans="1:7" s="127" customFormat="1" ht="28.5">
      <c r="A96" s="139" t="s">
        <v>233</v>
      </c>
      <c r="B96" s="128" t="s">
        <v>45</v>
      </c>
      <c r="C96" s="128"/>
      <c r="D96" s="166">
        <f>D97+D98+D99+D100+D101+D102</f>
        <v>44.53</v>
      </c>
      <c r="E96" s="166">
        <f>E97+E98+E99+E100+E101+E102</f>
        <v>15.780000000000001</v>
      </c>
      <c r="F96" s="130"/>
      <c r="G96" s="168"/>
    </row>
    <row r="97" spans="1:7" s="127" customFormat="1" ht="45">
      <c r="A97" s="121" t="s">
        <v>201</v>
      </c>
      <c r="B97" s="120" t="s">
        <v>46</v>
      </c>
      <c r="C97" s="121" t="s">
        <v>295</v>
      </c>
      <c r="D97" s="133">
        <v>11.2</v>
      </c>
      <c r="E97" s="164">
        <f>6.24+0.46</f>
        <v>6.7</v>
      </c>
      <c r="F97" s="171"/>
    </row>
    <row r="98" spans="1:7" s="127" customFormat="1" ht="45">
      <c r="A98" s="121" t="s">
        <v>203</v>
      </c>
      <c r="B98" s="120" t="s">
        <v>47</v>
      </c>
      <c r="C98" s="121" t="s">
        <v>295</v>
      </c>
      <c r="D98" s="133">
        <v>13.17</v>
      </c>
      <c r="E98" s="164">
        <f>3.45+1.88</f>
        <v>5.33</v>
      </c>
    </row>
    <row r="99" spans="1:7" s="127" customFormat="1" ht="90">
      <c r="A99" s="121" t="s">
        <v>204</v>
      </c>
      <c r="B99" s="120" t="s">
        <v>247</v>
      </c>
      <c r="C99" s="121" t="s">
        <v>296</v>
      </c>
      <c r="D99" s="121">
        <v>15.6</v>
      </c>
      <c r="E99" s="164">
        <v>1.1000000000000001</v>
      </c>
    </row>
    <row r="100" spans="1:7" s="127" customFormat="1">
      <c r="A100" s="121" t="s">
        <v>205</v>
      </c>
      <c r="B100" s="120" t="s">
        <v>48</v>
      </c>
      <c r="C100" s="121" t="s">
        <v>42</v>
      </c>
      <c r="D100" s="133">
        <v>4</v>
      </c>
      <c r="E100" s="164">
        <v>1.05</v>
      </c>
    </row>
    <row r="101" spans="1:7" s="127" customFormat="1" ht="30">
      <c r="A101" s="121" t="s">
        <v>225</v>
      </c>
      <c r="B101" s="120" t="s">
        <v>49</v>
      </c>
      <c r="C101" s="121" t="s">
        <v>12</v>
      </c>
      <c r="D101" s="121">
        <v>0.2</v>
      </c>
      <c r="E101" s="164">
        <v>0.5</v>
      </c>
    </row>
    <row r="102" spans="1:7" s="127" customFormat="1">
      <c r="A102" s="121" t="s">
        <v>226</v>
      </c>
      <c r="B102" s="120" t="s">
        <v>78</v>
      </c>
      <c r="C102" s="121" t="s">
        <v>28</v>
      </c>
      <c r="D102" s="121">
        <v>0.36</v>
      </c>
      <c r="E102" s="164">
        <v>1.1000000000000001</v>
      </c>
    </row>
    <row r="103" spans="1:7" s="127" customFormat="1" ht="42.75">
      <c r="A103" s="139" t="s">
        <v>234</v>
      </c>
      <c r="B103" s="128" t="s">
        <v>54</v>
      </c>
      <c r="C103" s="128"/>
      <c r="D103" s="166">
        <f>D105+D106+D107+D108+D109+D111+D112+D113+D114+D115</f>
        <v>11.35</v>
      </c>
      <c r="E103" s="166">
        <f>E105+E106+E107+E108+E109+E111+E112+E113+E114+E115</f>
        <v>6.07</v>
      </c>
      <c r="F103" s="130"/>
      <c r="G103" s="168"/>
    </row>
    <row r="104" spans="1:7" s="127" customFormat="1">
      <c r="A104" s="121"/>
      <c r="B104" s="128" t="s">
        <v>55</v>
      </c>
      <c r="C104" s="121"/>
      <c r="D104" s="121"/>
      <c r="E104" s="164"/>
      <c r="F104" s="171"/>
    </row>
    <row r="105" spans="1:7" s="127" customFormat="1">
      <c r="A105" s="121" t="s">
        <v>201</v>
      </c>
      <c r="B105" s="120" t="s">
        <v>56</v>
      </c>
      <c r="C105" s="121" t="s">
        <v>88</v>
      </c>
      <c r="D105" s="121">
        <v>0.1</v>
      </c>
      <c r="E105" s="164">
        <v>0.05</v>
      </c>
    </row>
    <row r="106" spans="1:7" s="127" customFormat="1">
      <c r="A106" s="121" t="s">
        <v>203</v>
      </c>
      <c r="B106" s="120" t="s">
        <v>314</v>
      </c>
      <c r="C106" s="121" t="s">
        <v>87</v>
      </c>
      <c r="D106" s="121">
        <v>1.42</v>
      </c>
      <c r="E106" s="164">
        <v>0.5</v>
      </c>
    </row>
    <row r="107" spans="1:7" s="127" customFormat="1">
      <c r="A107" s="121" t="s">
        <v>204</v>
      </c>
      <c r="B107" s="120" t="s">
        <v>57</v>
      </c>
      <c r="C107" s="121" t="s">
        <v>87</v>
      </c>
      <c r="D107" s="121">
        <v>0.05</v>
      </c>
      <c r="E107" s="164">
        <v>0.05</v>
      </c>
    </row>
    <row r="108" spans="1:7" s="127" customFormat="1">
      <c r="A108" s="121" t="s">
        <v>205</v>
      </c>
      <c r="B108" s="120" t="s">
        <v>58</v>
      </c>
      <c r="C108" s="121" t="s">
        <v>87</v>
      </c>
      <c r="D108" s="121">
        <v>1.43</v>
      </c>
      <c r="E108" s="164">
        <v>0.1</v>
      </c>
    </row>
    <row r="109" spans="1:7" s="127" customFormat="1">
      <c r="A109" s="121" t="s">
        <v>225</v>
      </c>
      <c r="B109" s="120" t="s">
        <v>248</v>
      </c>
      <c r="C109" s="121" t="s">
        <v>87</v>
      </c>
      <c r="D109" s="133">
        <v>0.4</v>
      </c>
      <c r="E109" s="164">
        <v>0.44</v>
      </c>
    </row>
    <row r="110" spans="1:7" s="127" customFormat="1">
      <c r="A110" s="121"/>
      <c r="B110" s="128" t="s">
        <v>59</v>
      </c>
      <c r="C110" s="121"/>
      <c r="D110" s="121"/>
      <c r="E110" s="164"/>
    </row>
    <row r="111" spans="1:7" s="127" customFormat="1" ht="30">
      <c r="A111" s="121" t="s">
        <v>226</v>
      </c>
      <c r="B111" s="120" t="s">
        <v>85</v>
      </c>
      <c r="C111" s="121" t="s">
        <v>12</v>
      </c>
      <c r="D111" s="121">
        <v>1.39</v>
      </c>
      <c r="E111" s="164">
        <f>0.6+0.1</f>
        <v>0.7</v>
      </c>
    </row>
    <row r="112" spans="1:7" s="127" customFormat="1" ht="30">
      <c r="A112" s="121" t="s">
        <v>227</v>
      </c>
      <c r="B112" s="120" t="s">
        <v>60</v>
      </c>
      <c r="C112" s="121" t="s">
        <v>12</v>
      </c>
      <c r="D112" s="121">
        <v>1.37</v>
      </c>
      <c r="E112" s="164">
        <f>0.65+0.1</f>
        <v>0.75</v>
      </c>
    </row>
    <row r="113" spans="1:7" s="127" customFormat="1" ht="45">
      <c r="A113" s="121" t="s">
        <v>228</v>
      </c>
      <c r="B113" s="120" t="s">
        <v>249</v>
      </c>
      <c r="C113" s="121" t="s">
        <v>87</v>
      </c>
      <c r="D113" s="121">
        <v>1.34</v>
      </c>
      <c r="E113" s="164">
        <f>0.6+0.04</f>
        <v>0.64</v>
      </c>
    </row>
    <row r="114" spans="1:7" s="127" customFormat="1" ht="30">
      <c r="A114" s="121" t="s">
        <v>241</v>
      </c>
      <c r="B114" s="120" t="s">
        <v>61</v>
      </c>
      <c r="C114" s="121" t="s">
        <v>87</v>
      </c>
      <c r="D114" s="121">
        <v>1.82</v>
      </c>
      <c r="E114" s="164">
        <v>2.0299999999999998</v>
      </c>
    </row>
    <row r="115" spans="1:7" s="127" customFormat="1" ht="60">
      <c r="A115" s="121" t="s">
        <v>242</v>
      </c>
      <c r="B115" s="120" t="s">
        <v>86</v>
      </c>
      <c r="C115" s="121" t="s">
        <v>87</v>
      </c>
      <c r="D115" s="121">
        <v>2.0299999999999998</v>
      </c>
      <c r="E115" s="164">
        <v>0.81</v>
      </c>
    </row>
    <row r="116" spans="1:7" s="127" customFormat="1">
      <c r="A116" s="128" t="s">
        <v>235</v>
      </c>
      <c r="B116" s="128" t="s">
        <v>50</v>
      </c>
      <c r="C116" s="128"/>
      <c r="D116" s="166">
        <f>D117+D118+D119</f>
        <v>10.18</v>
      </c>
      <c r="E116" s="166">
        <f>E117+E118+E119</f>
        <v>2.34</v>
      </c>
      <c r="F116" s="136"/>
      <c r="G116" s="141"/>
    </row>
    <row r="117" spans="1:7" s="127" customFormat="1" ht="30">
      <c r="A117" s="121" t="s">
        <v>201</v>
      </c>
      <c r="B117" s="120" t="s">
        <v>53</v>
      </c>
      <c r="C117" s="121" t="s">
        <v>89</v>
      </c>
      <c r="D117" s="121">
        <v>8.18</v>
      </c>
      <c r="E117" s="164">
        <f>2.12+0.07</f>
        <v>2.19</v>
      </c>
    </row>
    <row r="118" spans="1:7" s="127" customFormat="1">
      <c r="A118" s="121" t="s">
        <v>203</v>
      </c>
      <c r="B118" s="120" t="s">
        <v>51</v>
      </c>
      <c r="C118" s="121" t="s">
        <v>88</v>
      </c>
      <c r="D118" s="121">
        <v>0.5</v>
      </c>
      <c r="E118" s="164">
        <v>0.05</v>
      </c>
    </row>
    <row r="119" spans="1:7" s="127" customFormat="1" ht="30">
      <c r="A119" s="121" t="s">
        <v>204</v>
      </c>
      <c r="B119" s="120" t="s">
        <v>52</v>
      </c>
      <c r="C119" s="121" t="s">
        <v>12</v>
      </c>
      <c r="D119" s="121">
        <v>1.5</v>
      </c>
      <c r="E119" s="164">
        <v>0.1</v>
      </c>
    </row>
    <row r="120" spans="1:7" s="127" customFormat="1" ht="28.5">
      <c r="A120" s="128" t="s">
        <v>236</v>
      </c>
      <c r="B120" s="128" t="s">
        <v>84</v>
      </c>
      <c r="C120" s="128"/>
      <c r="D120" s="166">
        <f>D121</f>
        <v>2.8</v>
      </c>
      <c r="E120" s="166">
        <f>E121</f>
        <v>3.05</v>
      </c>
      <c r="F120" s="131"/>
      <c r="G120" s="168"/>
    </row>
    <row r="121" spans="1:7" s="127" customFormat="1" ht="60">
      <c r="A121" s="121" t="s">
        <v>201</v>
      </c>
      <c r="B121" s="120" t="s">
        <v>251</v>
      </c>
      <c r="C121" s="121" t="s">
        <v>90</v>
      </c>
      <c r="D121" s="133">
        <v>2.8</v>
      </c>
      <c r="E121" s="164">
        <v>3.05</v>
      </c>
    </row>
    <row r="122" spans="1:7" s="127" customFormat="1" ht="28.5">
      <c r="A122" s="128" t="s">
        <v>237</v>
      </c>
      <c r="B122" s="128" t="s">
        <v>62</v>
      </c>
      <c r="C122" s="128" t="s">
        <v>12</v>
      </c>
      <c r="D122" s="128">
        <v>8.33</v>
      </c>
      <c r="E122" s="166">
        <v>2.97</v>
      </c>
      <c r="F122" s="130"/>
      <c r="G122" s="168"/>
    </row>
    <row r="123" spans="1:7" s="127" customFormat="1">
      <c r="A123" s="128"/>
      <c r="B123" s="128"/>
      <c r="C123" s="128"/>
      <c r="D123" s="201"/>
      <c r="E123" s="166"/>
      <c r="F123" s="130"/>
      <c r="G123" s="168"/>
    </row>
    <row r="124" spans="1:7" s="127" customFormat="1" ht="118.5" customHeight="1">
      <c r="A124" s="139" t="s">
        <v>238</v>
      </c>
      <c r="B124" s="145" t="s">
        <v>330</v>
      </c>
      <c r="C124" s="146" t="s">
        <v>332</v>
      </c>
      <c r="D124" s="202"/>
      <c r="E124" s="147" t="s">
        <v>331</v>
      </c>
    </row>
    <row r="125" spans="1:7" s="127" customFormat="1">
      <c r="A125" s="139"/>
      <c r="B125" s="145"/>
      <c r="C125" s="146"/>
      <c r="E125" s="147"/>
    </row>
    <row r="126" spans="1:7" s="136" customFormat="1">
      <c r="A126" s="128"/>
      <c r="B126" s="128" t="s">
        <v>63</v>
      </c>
      <c r="C126" s="128"/>
      <c r="D126" s="166">
        <f>D15+D49+D96+D103+D116+D120+D122</f>
        <v>100.4</v>
      </c>
      <c r="E126" s="166">
        <f>E15+E49+E96+E103+E116+E120+E122</f>
        <v>42.94</v>
      </c>
    </row>
    <row r="127" spans="1:7">
      <c r="A127" s="126"/>
      <c r="B127" s="150" t="s">
        <v>64</v>
      </c>
      <c r="C127" s="151">
        <f>SUM(C128:C134)</f>
        <v>1785</v>
      </c>
      <c r="D127" s="151"/>
      <c r="E127" s="169"/>
    </row>
    <row r="128" spans="1:7">
      <c r="A128" s="126">
        <v>1</v>
      </c>
      <c r="B128" s="150" t="s">
        <v>274</v>
      </c>
      <c r="C128" s="152">
        <v>250.1</v>
      </c>
      <c r="D128" s="151"/>
      <c r="E128" s="169"/>
      <c r="F128" s="178"/>
    </row>
    <row r="129" spans="1:14">
      <c r="A129" s="126">
        <f>A128+1</f>
        <v>2</v>
      </c>
      <c r="B129" s="150" t="s">
        <v>275</v>
      </c>
      <c r="C129" s="152">
        <v>214.6</v>
      </c>
      <c r="D129" s="151"/>
      <c r="E129" s="169"/>
    </row>
    <row r="130" spans="1:14" ht="18.75">
      <c r="A130" s="126">
        <f t="shared" ref="A130:A134" si="0">A129+1</f>
        <v>3</v>
      </c>
      <c r="B130" s="150" t="s">
        <v>276</v>
      </c>
      <c r="C130" s="152">
        <v>249.3</v>
      </c>
      <c r="D130" s="151"/>
      <c r="E130" s="169"/>
      <c r="F130" s="220"/>
      <c r="G130" s="221"/>
      <c r="H130" s="221"/>
      <c r="I130" s="221"/>
      <c r="J130" s="221"/>
      <c r="K130" s="221"/>
      <c r="L130" s="221"/>
      <c r="M130" s="221"/>
      <c r="N130" s="221"/>
    </row>
    <row r="131" spans="1:14">
      <c r="A131" s="126">
        <f t="shared" si="0"/>
        <v>4</v>
      </c>
      <c r="B131" s="150" t="s">
        <v>277</v>
      </c>
      <c r="C131" s="152">
        <v>196.4</v>
      </c>
      <c r="D131" s="151"/>
      <c r="E131" s="169"/>
    </row>
    <row r="132" spans="1:14">
      <c r="A132" s="126">
        <f t="shared" si="0"/>
        <v>5</v>
      </c>
      <c r="B132" s="150" t="s">
        <v>283</v>
      </c>
      <c r="C132" s="152">
        <v>308.10000000000002</v>
      </c>
      <c r="D132" s="151"/>
      <c r="E132" s="169"/>
    </row>
    <row r="133" spans="1:14">
      <c r="A133" s="126">
        <f t="shared" si="0"/>
        <v>6</v>
      </c>
      <c r="B133" s="150" t="s">
        <v>284</v>
      </c>
      <c r="C133" s="152">
        <v>283.2</v>
      </c>
      <c r="D133" s="151"/>
      <c r="E133" s="169"/>
    </row>
    <row r="134" spans="1:14">
      <c r="A134" s="126">
        <f t="shared" si="0"/>
        <v>7</v>
      </c>
      <c r="B134" s="150" t="s">
        <v>285</v>
      </c>
      <c r="C134" s="152">
        <v>283.3</v>
      </c>
      <c r="D134" s="151"/>
      <c r="E134" s="169"/>
    </row>
    <row r="135" spans="1:14" s="127" customFormat="1">
      <c r="A135" s="110"/>
      <c r="B135" s="153"/>
      <c r="C135" s="110"/>
      <c r="D135" s="110"/>
      <c r="E135" s="154"/>
    </row>
    <row r="136" spans="1:14" s="127" customFormat="1">
      <c r="A136" s="110"/>
      <c r="B136" s="153"/>
      <c r="C136" s="110"/>
      <c r="D136" s="110"/>
      <c r="E136" s="154"/>
    </row>
    <row r="137" spans="1:14" s="109" customFormat="1" ht="15" customHeight="1">
      <c r="A137" s="110"/>
      <c r="B137" s="109" t="s">
        <v>336</v>
      </c>
      <c r="C137" s="218" t="s">
        <v>337</v>
      </c>
      <c r="D137" s="218"/>
      <c r="E137" s="218"/>
    </row>
    <row r="138" spans="1:14" s="109" customFormat="1">
      <c r="A138" s="110"/>
      <c r="B138" s="109" t="s">
        <v>239</v>
      </c>
      <c r="C138" s="219" t="s">
        <v>240</v>
      </c>
      <c r="D138" s="219"/>
      <c r="E138" s="219"/>
    </row>
    <row r="139" spans="1:14" s="127" customFormat="1">
      <c r="A139" s="110"/>
      <c r="B139" s="153"/>
      <c r="C139" s="110"/>
      <c r="D139" s="195"/>
      <c r="E139" s="179"/>
    </row>
    <row r="140" spans="1:14" s="127" customFormat="1">
      <c r="A140" s="110"/>
      <c r="B140" s="153"/>
      <c r="C140" s="110"/>
      <c r="D140" s="195"/>
      <c r="E140" s="154"/>
    </row>
    <row r="141" spans="1:14" s="127" customFormat="1">
      <c r="A141" s="110"/>
      <c r="B141" s="153"/>
      <c r="C141" s="110"/>
      <c r="D141" s="110"/>
      <c r="E141" s="154"/>
    </row>
    <row r="142" spans="1:14" s="127" customFormat="1">
      <c r="A142" s="155"/>
      <c r="B142" s="156"/>
      <c r="C142" s="155"/>
      <c r="D142" s="155"/>
      <c r="E142" s="170"/>
    </row>
    <row r="143" spans="1:14" s="127" customFormat="1">
      <c r="A143" s="155"/>
      <c r="B143" s="156"/>
      <c r="C143" s="155"/>
      <c r="D143" s="155"/>
      <c r="E143" s="170"/>
    </row>
    <row r="144" spans="1:14" s="127" customFormat="1">
      <c r="A144" s="155"/>
      <c r="B144" s="156"/>
      <c r="C144" s="155"/>
      <c r="D144" s="155"/>
      <c r="E144" s="170"/>
    </row>
    <row r="145" spans="1:5" s="127" customFormat="1">
      <c r="A145" s="155"/>
      <c r="B145" s="156"/>
      <c r="C145" s="155"/>
      <c r="D145" s="155"/>
      <c r="E145" s="170"/>
    </row>
    <row r="146" spans="1:5" s="127" customFormat="1">
      <c r="A146" s="155"/>
      <c r="B146" s="156"/>
      <c r="C146" s="155"/>
      <c r="D146" s="155"/>
      <c r="E146" s="170"/>
    </row>
    <row r="147" spans="1:5" s="127" customFormat="1">
      <c r="A147" s="155"/>
      <c r="B147" s="156"/>
      <c r="C147" s="155"/>
      <c r="D147" s="155"/>
      <c r="E147" s="170"/>
    </row>
    <row r="148" spans="1:5" s="127" customFormat="1">
      <c r="A148" s="155"/>
      <c r="B148" s="156"/>
      <c r="C148" s="155"/>
      <c r="D148" s="155"/>
      <c r="E148" s="170"/>
    </row>
    <row r="149" spans="1:5" s="127" customFormat="1">
      <c r="A149" s="155"/>
      <c r="B149" s="156"/>
      <c r="C149" s="155"/>
      <c r="D149" s="155"/>
      <c r="E149" s="170"/>
    </row>
    <row r="150" spans="1:5" s="127" customFormat="1">
      <c r="A150" s="155"/>
      <c r="B150" s="156"/>
      <c r="C150" s="155"/>
      <c r="D150" s="155"/>
      <c r="E150" s="170"/>
    </row>
    <row r="151" spans="1:5" s="127" customFormat="1">
      <c r="A151" s="155"/>
      <c r="B151" s="156"/>
      <c r="C151" s="155"/>
      <c r="D151" s="155"/>
      <c r="E151" s="170"/>
    </row>
    <row r="152" spans="1:5" s="127" customFormat="1">
      <c r="A152" s="155"/>
      <c r="B152" s="156"/>
      <c r="C152" s="155"/>
      <c r="D152" s="155"/>
      <c r="E152" s="170"/>
    </row>
    <row r="153" spans="1:5" s="127" customFormat="1">
      <c r="A153" s="155"/>
      <c r="B153" s="156"/>
      <c r="C153" s="155"/>
      <c r="D153" s="155"/>
      <c r="E153" s="170"/>
    </row>
    <row r="154" spans="1:5" s="127" customFormat="1">
      <c r="A154" s="155"/>
      <c r="B154" s="156"/>
      <c r="C154" s="155"/>
      <c r="D154" s="155"/>
      <c r="E154" s="170"/>
    </row>
    <row r="155" spans="1:5" s="127" customFormat="1">
      <c r="A155" s="155"/>
      <c r="B155" s="156"/>
      <c r="C155" s="155"/>
      <c r="D155" s="155"/>
      <c r="E155" s="170"/>
    </row>
    <row r="156" spans="1:5" s="127" customFormat="1">
      <c r="A156" s="155"/>
      <c r="B156" s="156"/>
      <c r="C156" s="155"/>
      <c r="D156" s="155"/>
      <c r="E156" s="170"/>
    </row>
    <row r="157" spans="1:5" s="127" customFormat="1">
      <c r="A157" s="155"/>
      <c r="B157" s="156"/>
      <c r="C157" s="155"/>
      <c r="D157" s="155"/>
      <c r="E157" s="170"/>
    </row>
    <row r="158" spans="1:5" s="127" customFormat="1">
      <c r="A158" s="155"/>
      <c r="B158" s="156"/>
      <c r="C158" s="155"/>
      <c r="D158" s="155"/>
      <c r="E158" s="170"/>
    </row>
    <row r="159" spans="1:5" s="127" customFormat="1">
      <c r="A159" s="125"/>
      <c r="B159" s="157"/>
      <c r="C159" s="125"/>
      <c r="D159" s="125"/>
      <c r="E159" s="168"/>
    </row>
    <row r="160" spans="1:5" s="127" customFormat="1">
      <c r="A160" s="125"/>
      <c r="B160" s="157"/>
      <c r="C160" s="125"/>
      <c r="D160" s="125"/>
      <c r="E160" s="168"/>
    </row>
    <row r="161" spans="1:5" s="127" customFormat="1">
      <c r="A161" s="125"/>
      <c r="B161" s="157"/>
      <c r="C161" s="125"/>
      <c r="D161" s="125"/>
      <c r="E161" s="168"/>
    </row>
    <row r="162" spans="1:5" s="127" customFormat="1">
      <c r="A162" s="125"/>
      <c r="B162" s="157"/>
      <c r="C162" s="125"/>
      <c r="D162" s="125"/>
      <c r="E162" s="168"/>
    </row>
    <row r="163" spans="1:5" s="127" customFormat="1">
      <c r="A163" s="125"/>
      <c r="B163" s="157"/>
      <c r="C163" s="125"/>
      <c r="D163" s="125"/>
      <c r="E163" s="168"/>
    </row>
    <row r="164" spans="1:5" s="127" customFormat="1">
      <c r="A164" s="125"/>
      <c r="B164" s="157"/>
      <c r="C164" s="125"/>
      <c r="D164" s="125"/>
      <c r="E164" s="168"/>
    </row>
    <row r="165" spans="1:5" s="127" customFormat="1">
      <c r="B165" s="156"/>
      <c r="E165" s="171"/>
    </row>
    <row r="166" spans="1:5" s="127" customFormat="1">
      <c r="B166" s="156"/>
      <c r="E166" s="171"/>
    </row>
    <row r="167" spans="1:5" s="127" customFormat="1">
      <c r="B167" s="156"/>
      <c r="E167" s="171"/>
    </row>
    <row r="168" spans="1:5" s="127" customFormat="1">
      <c r="B168" s="156"/>
      <c r="E168" s="171"/>
    </row>
    <row r="169" spans="1:5" s="127" customFormat="1">
      <c r="B169" s="156"/>
      <c r="E169" s="171"/>
    </row>
    <row r="170" spans="1:5" s="127" customFormat="1">
      <c r="B170" s="156"/>
      <c r="E170" s="171"/>
    </row>
    <row r="171" spans="1:5" s="127" customFormat="1">
      <c r="B171" s="156"/>
      <c r="E171" s="171"/>
    </row>
    <row r="172" spans="1:5" s="127" customFormat="1">
      <c r="B172" s="156"/>
      <c r="E172" s="171"/>
    </row>
    <row r="173" spans="1:5" s="127" customFormat="1">
      <c r="B173" s="156"/>
      <c r="E173" s="171"/>
    </row>
    <row r="174" spans="1:5" s="127" customFormat="1">
      <c r="B174" s="156"/>
      <c r="E174" s="171"/>
    </row>
    <row r="175" spans="1:5" s="127" customFormat="1">
      <c r="B175" s="156"/>
      <c r="E175" s="171"/>
    </row>
    <row r="176" spans="1:5" s="127" customFormat="1">
      <c r="B176" s="156"/>
      <c r="E176" s="171"/>
    </row>
    <row r="177" spans="2:5" s="127" customFormat="1">
      <c r="B177" s="156"/>
      <c r="E177" s="171"/>
    </row>
    <row r="178" spans="2:5" s="127" customFormat="1">
      <c r="B178" s="156"/>
      <c r="E178" s="171"/>
    </row>
    <row r="179" spans="2:5" s="127" customFormat="1">
      <c r="B179" s="156"/>
      <c r="E179" s="171"/>
    </row>
    <row r="180" spans="2:5" s="127" customFormat="1">
      <c r="B180" s="156"/>
      <c r="E180" s="171"/>
    </row>
    <row r="181" spans="2:5">
      <c r="B181" s="158"/>
      <c r="C181" s="127"/>
      <c r="D181" s="127"/>
    </row>
    <row r="182" spans="2:5">
      <c r="B182" s="158"/>
      <c r="C182" s="127"/>
      <c r="D182" s="127"/>
    </row>
    <row r="183" spans="2:5">
      <c r="B183" s="158"/>
      <c r="C183" s="127"/>
      <c r="D183" s="127"/>
    </row>
    <row r="184" spans="2:5">
      <c r="C184" s="127"/>
      <c r="D184" s="127"/>
    </row>
    <row r="185" spans="2:5">
      <c r="C185" s="127"/>
      <c r="D185" s="127"/>
    </row>
    <row r="186" spans="2:5">
      <c r="C186" s="127"/>
      <c r="D186" s="127"/>
    </row>
    <row r="187" spans="2:5">
      <c r="C187" s="127"/>
      <c r="D187" s="127"/>
    </row>
    <row r="188" spans="2:5">
      <c r="C188" s="127"/>
      <c r="D188" s="127"/>
    </row>
    <row r="189" spans="2:5">
      <c r="C189" s="127"/>
      <c r="D189" s="127"/>
    </row>
    <row r="190" spans="2:5">
      <c r="C190" s="127"/>
      <c r="D190" s="127"/>
    </row>
    <row r="191" spans="2:5">
      <c r="C191" s="127"/>
      <c r="D191" s="127"/>
    </row>
    <row r="192" spans="2:5">
      <c r="C192" s="127"/>
      <c r="D192" s="127"/>
    </row>
    <row r="193" spans="3:4">
      <c r="C193" s="127"/>
      <c r="D193" s="127"/>
    </row>
    <row r="194" spans="3:4">
      <c r="C194" s="127"/>
      <c r="D194" s="127"/>
    </row>
    <row r="195" spans="3:4">
      <c r="C195" s="127"/>
      <c r="D195" s="127"/>
    </row>
    <row r="196" spans="3:4">
      <c r="C196" s="127"/>
      <c r="D196" s="127"/>
    </row>
    <row r="197" spans="3:4">
      <c r="C197" s="127"/>
      <c r="D197" s="127"/>
    </row>
  </sheetData>
  <mergeCells count="16">
    <mergeCell ref="C138:E138"/>
    <mergeCell ref="A9:E9"/>
    <mergeCell ref="A10:E10"/>
    <mergeCell ref="A11:E11"/>
    <mergeCell ref="A8:E8"/>
    <mergeCell ref="G16:J16"/>
    <mergeCell ref="F33:H33"/>
    <mergeCell ref="F43:J43"/>
    <mergeCell ref="C137:E137"/>
    <mergeCell ref="F130:N130"/>
    <mergeCell ref="A7:E7"/>
    <mergeCell ref="C1:E1"/>
    <mergeCell ref="C2:E2"/>
    <mergeCell ref="C3:E3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rowBreaks count="1" manualBreakCount="1">
    <brk id="125" max="4" man="1"/>
  </rowBreaks>
  <colBreaks count="1" manualBreakCount="1">
    <brk id="5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N139"/>
  <sheetViews>
    <sheetView view="pageBreakPreview" zoomScaleSheetLayoutView="100" workbookViewId="0">
      <selection activeCell="H13" sqref="H13"/>
    </sheetView>
  </sheetViews>
  <sheetFormatPr defaultColWidth="9.140625" defaultRowHeight="15"/>
  <cols>
    <col min="1" max="1" width="9.140625" style="123" customWidth="1"/>
    <col min="2" max="2" width="41.7109375" style="191" customWidth="1"/>
    <col min="3" max="3" width="16.85546875" style="123" customWidth="1"/>
    <col min="4" max="4" width="11.140625" style="123" customWidth="1"/>
    <col min="5" max="5" width="17" style="123" customWidth="1"/>
    <col min="6" max="16384" width="9.140625" style="123"/>
  </cols>
  <sheetData>
    <row r="1" spans="1:14">
      <c r="A1" s="122" t="s">
        <v>353</v>
      </c>
      <c r="B1" s="184"/>
      <c r="C1" s="215" t="s">
        <v>26</v>
      </c>
      <c r="D1" s="215"/>
      <c r="E1" s="215"/>
    </row>
    <row r="2" spans="1:14">
      <c r="A2" s="122"/>
      <c r="B2" s="184"/>
      <c r="C2" s="215" t="s">
        <v>333</v>
      </c>
      <c r="D2" s="215"/>
      <c r="E2" s="215"/>
    </row>
    <row r="3" spans="1:14">
      <c r="A3" s="122"/>
      <c r="B3" s="184"/>
      <c r="C3" s="215" t="s">
        <v>335</v>
      </c>
      <c r="D3" s="215"/>
      <c r="E3" s="215"/>
    </row>
    <row r="4" spans="1:14">
      <c r="A4" s="122"/>
      <c r="B4" s="184"/>
      <c r="C4" s="122"/>
      <c r="D4" s="122"/>
      <c r="E4" s="162"/>
    </row>
    <row r="5" spans="1:14">
      <c r="A5" s="214" t="s">
        <v>1</v>
      </c>
      <c r="B5" s="214"/>
      <c r="C5" s="214"/>
      <c r="D5" s="214"/>
      <c r="E5" s="214"/>
    </row>
    <row r="6" spans="1:14">
      <c r="A6" s="214" t="s">
        <v>2</v>
      </c>
      <c r="B6" s="214"/>
      <c r="C6" s="214"/>
      <c r="D6" s="214"/>
      <c r="E6" s="214"/>
    </row>
    <row r="7" spans="1:14">
      <c r="A7" s="214" t="s">
        <v>3</v>
      </c>
      <c r="B7" s="214"/>
      <c r="C7" s="214"/>
      <c r="D7" s="214"/>
      <c r="E7" s="214"/>
    </row>
    <row r="8" spans="1:14">
      <c r="A8" s="214" t="s">
        <v>4</v>
      </c>
      <c r="B8" s="214"/>
      <c r="C8" s="214"/>
      <c r="D8" s="214"/>
      <c r="E8" s="214"/>
    </row>
    <row r="9" spans="1:14">
      <c r="A9" s="214" t="s">
        <v>354</v>
      </c>
      <c r="B9" s="214"/>
      <c r="C9" s="214"/>
      <c r="D9" s="214"/>
      <c r="E9" s="214"/>
    </row>
    <row r="10" spans="1:14">
      <c r="A10" s="214" t="s">
        <v>381</v>
      </c>
      <c r="B10" s="214"/>
      <c r="C10" s="214"/>
      <c r="D10" s="214"/>
      <c r="E10" s="214"/>
    </row>
    <row r="11" spans="1:14">
      <c r="A11" s="214" t="s">
        <v>357</v>
      </c>
      <c r="B11" s="214"/>
      <c r="C11" s="214"/>
      <c r="D11" s="214"/>
      <c r="E11" s="214"/>
    </row>
    <row r="12" spans="1:14">
      <c r="A12" s="124"/>
      <c r="B12" s="185"/>
      <c r="C12" s="124"/>
      <c r="D12" s="124"/>
      <c r="E12" s="163"/>
    </row>
    <row r="13" spans="1:14" ht="63.75" customHeight="1">
      <c r="A13" s="121" t="s">
        <v>0</v>
      </c>
      <c r="B13" s="186" t="s">
        <v>5</v>
      </c>
      <c r="C13" s="121" t="s">
        <v>6</v>
      </c>
      <c r="D13" s="121" t="s">
        <v>309</v>
      </c>
      <c r="E13" s="164" t="s">
        <v>7</v>
      </c>
    </row>
    <row r="14" spans="1:14">
      <c r="A14" s="126">
        <v>1</v>
      </c>
      <c r="B14" s="186">
        <v>2</v>
      </c>
      <c r="C14" s="126">
        <v>3</v>
      </c>
      <c r="D14" s="126">
        <v>4</v>
      </c>
      <c r="E14" s="165">
        <v>5</v>
      </c>
    </row>
    <row r="15" spans="1:14" ht="33" customHeight="1">
      <c r="A15" s="139" t="s">
        <v>172</v>
      </c>
      <c r="B15" s="139" t="s">
        <v>174</v>
      </c>
      <c r="C15" s="128"/>
      <c r="D15" s="128"/>
      <c r="E15" s="166">
        <f>E16+E18+E21+E23+E25+E27+E30+E32+E34+E36+E39+E42+E44+E47</f>
        <v>9.379999999999999</v>
      </c>
      <c r="F15" s="130"/>
      <c r="G15" s="130"/>
      <c r="H15" s="130"/>
      <c r="I15" s="130"/>
      <c r="J15" s="130"/>
      <c r="K15" s="130"/>
      <c r="L15" s="130"/>
      <c r="M15" s="130"/>
      <c r="N15" s="130"/>
    </row>
    <row r="16" spans="1:14">
      <c r="A16" s="128" t="s">
        <v>200</v>
      </c>
      <c r="B16" s="145" t="s">
        <v>175</v>
      </c>
      <c r="C16" s="128"/>
      <c r="D16" s="128"/>
      <c r="E16" s="166">
        <f>E17</f>
        <v>1</v>
      </c>
      <c r="F16" s="131"/>
      <c r="G16" s="224"/>
      <c r="H16" s="224"/>
      <c r="I16" s="224"/>
      <c r="J16" s="224"/>
      <c r="K16" s="130"/>
      <c r="L16" s="130"/>
      <c r="M16" s="130"/>
      <c r="N16" s="130"/>
    </row>
    <row r="17" spans="1:14" ht="64.5" customHeight="1">
      <c r="A17" s="121" t="s">
        <v>201</v>
      </c>
      <c r="B17" s="187" t="s">
        <v>179</v>
      </c>
      <c r="C17" s="121" t="s">
        <v>12</v>
      </c>
      <c r="D17" s="121"/>
      <c r="E17" s="164">
        <v>1</v>
      </c>
      <c r="F17" s="131"/>
      <c r="G17" s="131"/>
      <c r="H17" s="130"/>
      <c r="I17" s="130"/>
      <c r="J17" s="130"/>
      <c r="K17" s="130"/>
      <c r="L17" s="130"/>
      <c r="M17" s="130"/>
      <c r="N17" s="130"/>
    </row>
    <row r="18" spans="1:14">
      <c r="A18" s="128" t="s">
        <v>202</v>
      </c>
      <c r="B18" s="145" t="s">
        <v>176</v>
      </c>
      <c r="C18" s="121"/>
      <c r="D18" s="121"/>
      <c r="E18" s="166">
        <f>E19+E20</f>
        <v>1.03</v>
      </c>
      <c r="F18" s="130"/>
      <c r="G18" s="130"/>
      <c r="H18" s="130"/>
      <c r="I18" s="130"/>
      <c r="J18" s="130"/>
      <c r="K18" s="130"/>
      <c r="L18" s="130"/>
      <c r="M18" s="130"/>
      <c r="N18" s="130"/>
    </row>
    <row r="19" spans="1:14" ht="45">
      <c r="A19" s="121" t="s">
        <v>201</v>
      </c>
      <c r="B19" s="187" t="s">
        <v>180</v>
      </c>
      <c r="C19" s="121" t="s">
        <v>12</v>
      </c>
      <c r="D19" s="121"/>
      <c r="E19" s="164">
        <f>0.44+0.07</f>
        <v>0.51</v>
      </c>
      <c r="F19" s="130"/>
      <c r="G19" s="130"/>
      <c r="H19" s="130"/>
      <c r="I19" s="130"/>
      <c r="J19" s="130"/>
      <c r="K19" s="130"/>
      <c r="L19" s="130"/>
      <c r="M19" s="130"/>
      <c r="N19" s="130"/>
    </row>
    <row r="20" spans="1:14" ht="42" customHeight="1">
      <c r="A20" s="121" t="s">
        <v>203</v>
      </c>
      <c r="B20" s="187" t="s">
        <v>181</v>
      </c>
      <c r="C20" s="121" t="s">
        <v>12</v>
      </c>
      <c r="D20" s="121"/>
      <c r="E20" s="164">
        <f>0.44+0.08</f>
        <v>0.52</v>
      </c>
      <c r="F20" s="130"/>
      <c r="G20" s="130"/>
      <c r="H20" s="130"/>
      <c r="I20" s="130"/>
      <c r="J20" s="130"/>
      <c r="K20" s="130"/>
      <c r="L20" s="130"/>
      <c r="M20" s="130"/>
      <c r="N20" s="130"/>
    </row>
    <row r="21" spans="1:14">
      <c r="A21" s="128" t="s">
        <v>206</v>
      </c>
      <c r="B21" s="145" t="s">
        <v>177</v>
      </c>
      <c r="C21" s="121"/>
      <c r="D21" s="121"/>
      <c r="E21" s="166">
        <f>E22</f>
        <v>0.97</v>
      </c>
      <c r="F21" s="130"/>
      <c r="G21" s="130"/>
      <c r="H21" s="130"/>
      <c r="I21" s="130"/>
      <c r="J21" s="130"/>
      <c r="K21" s="130"/>
      <c r="L21" s="130"/>
      <c r="M21" s="130"/>
      <c r="N21" s="130"/>
    </row>
    <row r="22" spans="1:14" ht="76.5" customHeight="1">
      <c r="A22" s="121" t="s">
        <v>201</v>
      </c>
      <c r="B22" s="187" t="s">
        <v>178</v>
      </c>
      <c r="C22" s="121" t="s">
        <v>12</v>
      </c>
      <c r="D22" s="121"/>
      <c r="E22" s="164">
        <v>0.97</v>
      </c>
      <c r="F22" s="130"/>
      <c r="G22" s="130"/>
      <c r="H22" s="130"/>
      <c r="I22" s="130"/>
      <c r="J22" s="130"/>
      <c r="K22" s="130"/>
      <c r="L22" s="130"/>
      <c r="M22" s="130"/>
      <c r="N22" s="130"/>
    </row>
    <row r="23" spans="1:14">
      <c r="A23" s="128" t="s">
        <v>207</v>
      </c>
      <c r="B23" s="132" t="s">
        <v>220</v>
      </c>
      <c r="C23" s="121"/>
      <c r="D23" s="121"/>
      <c r="E23" s="166">
        <f>E24</f>
        <v>0.15</v>
      </c>
      <c r="F23" s="130"/>
      <c r="G23" s="130"/>
      <c r="H23" s="130"/>
      <c r="I23" s="130"/>
      <c r="J23" s="130"/>
      <c r="K23" s="130"/>
      <c r="L23" s="130"/>
      <c r="M23" s="130"/>
      <c r="N23" s="130"/>
    </row>
    <row r="24" spans="1:14" ht="30">
      <c r="A24" s="121" t="s">
        <v>201</v>
      </c>
      <c r="B24" s="187" t="s">
        <v>72</v>
      </c>
      <c r="C24" s="121" t="s">
        <v>12</v>
      </c>
      <c r="D24" s="121"/>
      <c r="E24" s="164">
        <v>0.15</v>
      </c>
      <c r="F24" s="130"/>
      <c r="G24" s="130"/>
      <c r="H24" s="130"/>
      <c r="I24" s="130"/>
      <c r="J24" s="130"/>
      <c r="K24" s="130"/>
      <c r="L24" s="130"/>
      <c r="M24" s="130"/>
      <c r="N24" s="130"/>
    </row>
    <row r="25" spans="1:14">
      <c r="A25" s="128" t="s">
        <v>208</v>
      </c>
      <c r="B25" s="145" t="s">
        <v>182</v>
      </c>
      <c r="C25" s="121"/>
      <c r="D25" s="121"/>
      <c r="E25" s="166">
        <f>E26</f>
        <v>0.97</v>
      </c>
      <c r="F25" s="130"/>
      <c r="G25" s="130"/>
      <c r="H25" s="130"/>
      <c r="I25" s="130"/>
      <c r="J25" s="130"/>
      <c r="K25" s="130"/>
      <c r="L25" s="130"/>
      <c r="M25" s="130"/>
      <c r="N25" s="130"/>
    </row>
    <row r="26" spans="1:14" ht="45" customHeight="1">
      <c r="A26" s="121" t="s">
        <v>201</v>
      </c>
      <c r="B26" s="187" t="s">
        <v>185</v>
      </c>
      <c r="C26" s="121" t="s">
        <v>12</v>
      </c>
      <c r="D26" s="121"/>
      <c r="E26" s="164">
        <v>0.97</v>
      </c>
      <c r="F26" s="130"/>
      <c r="G26" s="130"/>
      <c r="H26" s="130"/>
      <c r="I26" s="130"/>
      <c r="J26" s="130"/>
      <c r="K26" s="130"/>
      <c r="L26" s="130"/>
      <c r="M26" s="130"/>
      <c r="N26" s="130"/>
    </row>
    <row r="27" spans="1:14" ht="28.5">
      <c r="A27" s="128" t="s">
        <v>209</v>
      </c>
      <c r="B27" s="132" t="s">
        <v>187</v>
      </c>
      <c r="C27" s="121"/>
      <c r="D27" s="121"/>
      <c r="E27" s="166">
        <f>E28+E29</f>
        <v>0.25</v>
      </c>
      <c r="F27" s="130"/>
      <c r="G27" s="130"/>
      <c r="H27" s="130"/>
      <c r="I27" s="130"/>
      <c r="J27" s="130"/>
      <c r="K27" s="130"/>
      <c r="L27" s="130"/>
      <c r="M27" s="130"/>
      <c r="N27" s="130"/>
    </row>
    <row r="28" spans="1:14" ht="75">
      <c r="A28" s="121" t="s">
        <v>201</v>
      </c>
      <c r="B28" s="187" t="s">
        <v>183</v>
      </c>
      <c r="C28" s="121" t="s">
        <v>12</v>
      </c>
      <c r="D28" s="121"/>
      <c r="E28" s="164">
        <v>0.12</v>
      </c>
      <c r="F28" s="130"/>
      <c r="G28" s="130"/>
      <c r="H28" s="130"/>
      <c r="I28" s="130"/>
      <c r="J28" s="130"/>
      <c r="K28" s="130"/>
      <c r="L28" s="130"/>
      <c r="M28" s="130"/>
      <c r="N28" s="130"/>
    </row>
    <row r="29" spans="1:14" ht="30">
      <c r="A29" s="121" t="s">
        <v>203</v>
      </c>
      <c r="B29" s="120" t="s">
        <v>184</v>
      </c>
      <c r="C29" s="121" t="s">
        <v>12</v>
      </c>
      <c r="D29" s="121"/>
      <c r="E29" s="164">
        <v>0.13</v>
      </c>
      <c r="F29" s="130"/>
      <c r="G29" s="130"/>
      <c r="H29" s="130"/>
      <c r="I29" s="130"/>
      <c r="J29" s="130"/>
      <c r="K29" s="130"/>
      <c r="L29" s="130"/>
      <c r="M29" s="130"/>
      <c r="N29" s="130"/>
    </row>
    <row r="30" spans="1:14" ht="57">
      <c r="A30" s="128" t="s">
        <v>210</v>
      </c>
      <c r="B30" s="145" t="s">
        <v>186</v>
      </c>
      <c r="C30" s="121"/>
      <c r="D30" s="121"/>
      <c r="E30" s="166">
        <f>E31</f>
        <v>0.49</v>
      </c>
      <c r="F30" s="130"/>
      <c r="G30" s="130"/>
      <c r="H30" s="130"/>
      <c r="I30" s="130"/>
      <c r="J30" s="130"/>
      <c r="K30" s="130"/>
      <c r="L30" s="130"/>
      <c r="M30" s="130"/>
      <c r="N30" s="130"/>
    </row>
    <row r="31" spans="1:14" ht="30">
      <c r="A31" s="121" t="s">
        <v>201</v>
      </c>
      <c r="B31" s="187" t="s">
        <v>243</v>
      </c>
      <c r="C31" s="121" t="s">
        <v>12</v>
      </c>
      <c r="D31" s="121"/>
      <c r="E31" s="164">
        <v>0.49</v>
      </c>
      <c r="F31" s="130"/>
      <c r="G31" s="130"/>
      <c r="H31" s="130"/>
      <c r="I31" s="130"/>
      <c r="J31" s="130"/>
      <c r="K31" s="130"/>
      <c r="L31" s="130"/>
      <c r="M31" s="130"/>
      <c r="N31" s="130"/>
    </row>
    <row r="32" spans="1:14" ht="57">
      <c r="A32" s="128" t="s">
        <v>211</v>
      </c>
      <c r="B32" s="132" t="s">
        <v>188</v>
      </c>
      <c r="C32" s="121"/>
      <c r="D32" s="121"/>
      <c r="E32" s="166">
        <f>E33</f>
        <v>0.35</v>
      </c>
      <c r="F32" s="130"/>
      <c r="G32" s="130"/>
      <c r="H32" s="130"/>
      <c r="I32" s="130"/>
      <c r="J32" s="130"/>
      <c r="K32" s="130"/>
      <c r="L32" s="130"/>
      <c r="M32" s="130"/>
      <c r="N32" s="130"/>
    </row>
    <row r="33" spans="1:14" ht="45">
      <c r="A33" s="121" t="s">
        <v>201</v>
      </c>
      <c r="B33" s="187" t="s">
        <v>189</v>
      </c>
      <c r="C33" s="121" t="s">
        <v>12</v>
      </c>
      <c r="D33" s="121"/>
      <c r="E33" s="164">
        <v>0.35</v>
      </c>
      <c r="F33" s="230"/>
      <c r="G33" s="224"/>
      <c r="H33" s="224"/>
      <c r="I33" s="130"/>
      <c r="J33" s="130"/>
      <c r="K33" s="130"/>
      <c r="L33" s="130"/>
      <c r="M33" s="130"/>
      <c r="N33" s="130"/>
    </row>
    <row r="34" spans="1:14">
      <c r="A34" s="128" t="s">
        <v>212</v>
      </c>
      <c r="B34" s="132" t="s">
        <v>190</v>
      </c>
      <c r="C34" s="121"/>
      <c r="D34" s="121"/>
      <c r="E34" s="166">
        <f>E35</f>
        <v>0.98</v>
      </c>
      <c r="F34" s="130"/>
      <c r="G34" s="130"/>
      <c r="H34" s="130"/>
      <c r="I34" s="130"/>
      <c r="J34" s="130"/>
      <c r="K34" s="130"/>
      <c r="L34" s="130"/>
      <c r="M34" s="130"/>
      <c r="N34" s="130"/>
    </row>
    <row r="35" spans="1:14" ht="75">
      <c r="A35" s="121" t="s">
        <v>201</v>
      </c>
      <c r="B35" s="187" t="s">
        <v>191</v>
      </c>
      <c r="C35" s="121" t="s">
        <v>12</v>
      </c>
      <c r="D35" s="121"/>
      <c r="E35" s="164">
        <v>0.98</v>
      </c>
      <c r="F35" s="130"/>
      <c r="G35" s="130"/>
      <c r="H35" s="130"/>
      <c r="I35" s="130"/>
      <c r="J35" s="130"/>
      <c r="K35" s="130"/>
      <c r="L35" s="130"/>
      <c r="M35" s="130"/>
      <c r="N35" s="130"/>
    </row>
    <row r="36" spans="1:14">
      <c r="A36" s="128" t="s">
        <v>213</v>
      </c>
      <c r="B36" s="132" t="s">
        <v>192</v>
      </c>
      <c r="C36" s="121"/>
      <c r="D36" s="121"/>
      <c r="E36" s="166">
        <f>E37+E38</f>
        <v>0.75</v>
      </c>
      <c r="F36" s="130"/>
      <c r="G36" s="130"/>
      <c r="H36" s="130"/>
      <c r="I36" s="130"/>
      <c r="J36" s="130"/>
      <c r="K36" s="130"/>
      <c r="L36" s="130"/>
      <c r="M36" s="130"/>
      <c r="N36" s="130"/>
    </row>
    <row r="37" spans="1:14" ht="45">
      <c r="A37" s="121" t="s">
        <v>201</v>
      </c>
      <c r="B37" s="187" t="s">
        <v>193</v>
      </c>
      <c r="C37" s="121" t="s">
        <v>12</v>
      </c>
      <c r="D37" s="121"/>
      <c r="E37" s="164">
        <v>0.5</v>
      </c>
      <c r="F37" s="130"/>
      <c r="G37" s="130"/>
      <c r="H37" s="130"/>
      <c r="I37" s="130"/>
      <c r="J37" s="130"/>
      <c r="K37" s="130"/>
      <c r="L37" s="130"/>
      <c r="M37" s="130"/>
      <c r="N37" s="130"/>
    </row>
    <row r="38" spans="1:14" ht="30">
      <c r="A38" s="121" t="s">
        <v>203</v>
      </c>
      <c r="B38" s="187" t="s">
        <v>224</v>
      </c>
      <c r="C38" s="121" t="s">
        <v>12</v>
      </c>
      <c r="D38" s="121"/>
      <c r="E38" s="164">
        <v>0.25</v>
      </c>
      <c r="F38" s="130"/>
      <c r="G38" s="130"/>
      <c r="H38" s="130"/>
      <c r="I38" s="130"/>
      <c r="J38" s="130"/>
      <c r="K38" s="130"/>
      <c r="L38" s="130"/>
      <c r="M38" s="130"/>
      <c r="N38" s="130"/>
    </row>
    <row r="39" spans="1:14">
      <c r="A39" s="128" t="s">
        <v>214</v>
      </c>
      <c r="B39" s="132" t="s">
        <v>194</v>
      </c>
      <c r="C39" s="121"/>
      <c r="D39" s="121"/>
      <c r="E39" s="166">
        <f>E40+E41</f>
        <v>0.75</v>
      </c>
      <c r="F39" s="130"/>
      <c r="G39" s="130"/>
      <c r="H39" s="130"/>
      <c r="I39" s="130"/>
      <c r="J39" s="130"/>
      <c r="K39" s="130"/>
      <c r="L39" s="130"/>
      <c r="M39" s="130"/>
      <c r="N39" s="130"/>
    </row>
    <row r="40" spans="1:14" ht="45">
      <c r="A40" s="121" t="s">
        <v>201</v>
      </c>
      <c r="B40" s="187" t="s">
        <v>244</v>
      </c>
      <c r="C40" s="121" t="s">
        <v>12</v>
      </c>
      <c r="D40" s="121"/>
      <c r="E40" s="164">
        <v>0.5</v>
      </c>
      <c r="F40" s="130"/>
      <c r="G40" s="130"/>
      <c r="H40" s="130"/>
      <c r="I40" s="130"/>
      <c r="J40" s="130"/>
      <c r="K40" s="130"/>
      <c r="L40" s="130"/>
      <c r="M40" s="130"/>
      <c r="N40" s="130"/>
    </row>
    <row r="41" spans="1:14" ht="30">
      <c r="A41" s="121" t="s">
        <v>203</v>
      </c>
      <c r="B41" s="120" t="s">
        <v>224</v>
      </c>
      <c r="C41" s="121" t="s">
        <v>12</v>
      </c>
      <c r="D41" s="121"/>
      <c r="E41" s="164">
        <v>0.25</v>
      </c>
      <c r="F41" s="130"/>
      <c r="G41" s="130"/>
      <c r="H41" s="130"/>
      <c r="I41" s="130"/>
      <c r="J41" s="130"/>
      <c r="K41" s="130"/>
      <c r="L41" s="130"/>
      <c r="M41" s="130"/>
      <c r="N41" s="130"/>
    </row>
    <row r="42" spans="1:14" ht="30">
      <c r="A42" s="128" t="s">
        <v>215</v>
      </c>
      <c r="B42" s="145" t="s">
        <v>196</v>
      </c>
      <c r="C42" s="121" t="s">
        <v>12</v>
      </c>
      <c r="D42" s="121"/>
      <c r="E42" s="166">
        <f>E43</f>
        <v>0.75</v>
      </c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14" ht="47.25" customHeight="1">
      <c r="A43" s="121" t="s">
        <v>201</v>
      </c>
      <c r="B43" s="187" t="s">
        <v>195</v>
      </c>
      <c r="C43" s="121" t="s">
        <v>12</v>
      </c>
      <c r="D43" s="121"/>
      <c r="E43" s="164">
        <v>0.75</v>
      </c>
      <c r="F43" s="239"/>
      <c r="G43" s="240"/>
      <c r="H43" s="240"/>
      <c r="I43" s="240"/>
      <c r="J43" s="240"/>
      <c r="K43" s="130"/>
      <c r="L43" s="130"/>
      <c r="M43" s="130"/>
      <c r="N43" s="130"/>
    </row>
    <row r="44" spans="1:14" ht="28.5">
      <c r="A44" s="128" t="s">
        <v>216</v>
      </c>
      <c r="B44" s="132" t="s">
        <v>197</v>
      </c>
      <c r="C44" s="121"/>
      <c r="D44" s="121"/>
      <c r="E44" s="166">
        <f>E45+E46</f>
        <v>0.85000000000000009</v>
      </c>
      <c r="F44" s="130"/>
      <c r="G44" s="130"/>
      <c r="H44" s="130"/>
      <c r="I44" s="130"/>
      <c r="J44" s="130"/>
      <c r="K44" s="130"/>
      <c r="L44" s="130"/>
      <c r="M44" s="130"/>
      <c r="N44" s="130"/>
    </row>
    <row r="45" spans="1:14" ht="45">
      <c r="A45" s="121" t="s">
        <v>201</v>
      </c>
      <c r="B45" s="187" t="s">
        <v>81</v>
      </c>
      <c r="C45" s="121" t="s">
        <v>12</v>
      </c>
      <c r="D45" s="121"/>
      <c r="E45" s="164">
        <v>0.4</v>
      </c>
      <c r="F45" s="130"/>
      <c r="G45" s="130"/>
      <c r="H45" s="130"/>
      <c r="I45" s="130"/>
      <c r="J45" s="130"/>
      <c r="K45" s="130"/>
      <c r="L45" s="130"/>
      <c r="M45" s="130"/>
      <c r="N45" s="130"/>
    </row>
    <row r="46" spans="1:14" ht="30">
      <c r="A46" s="121" t="s">
        <v>203</v>
      </c>
      <c r="B46" s="187" t="s">
        <v>82</v>
      </c>
      <c r="C46" s="121" t="s">
        <v>12</v>
      </c>
      <c r="D46" s="121"/>
      <c r="E46" s="164">
        <v>0.45</v>
      </c>
      <c r="F46" s="130"/>
      <c r="G46" s="130"/>
      <c r="H46" s="130"/>
      <c r="I46" s="130"/>
      <c r="J46" s="130"/>
      <c r="K46" s="130"/>
      <c r="L46" s="130"/>
      <c r="M46" s="130"/>
      <c r="N46" s="130"/>
    </row>
    <row r="47" spans="1:14">
      <c r="A47" s="128" t="s">
        <v>217</v>
      </c>
      <c r="B47" s="132" t="s">
        <v>198</v>
      </c>
      <c r="C47" s="121"/>
      <c r="D47" s="121"/>
      <c r="E47" s="166">
        <f>E48</f>
        <v>0.09</v>
      </c>
      <c r="F47" s="130"/>
      <c r="G47" s="130"/>
      <c r="H47" s="130"/>
      <c r="I47" s="130"/>
      <c r="J47" s="130"/>
      <c r="K47" s="130"/>
      <c r="L47" s="130"/>
      <c r="M47" s="130"/>
      <c r="N47" s="130"/>
    </row>
    <row r="48" spans="1:14" ht="30">
      <c r="A48" s="121" t="s">
        <v>201</v>
      </c>
      <c r="B48" s="187" t="s">
        <v>199</v>
      </c>
      <c r="C48" s="121" t="s">
        <v>12</v>
      </c>
      <c r="D48" s="121"/>
      <c r="E48" s="164">
        <v>0.09</v>
      </c>
      <c r="F48" s="130"/>
      <c r="G48" s="130"/>
      <c r="H48" s="130"/>
      <c r="I48" s="130"/>
      <c r="J48" s="130"/>
      <c r="K48" s="130"/>
      <c r="L48" s="130"/>
      <c r="M48" s="130"/>
      <c r="N48" s="130"/>
    </row>
    <row r="49" spans="1:14" ht="31.5" customHeight="1">
      <c r="A49" s="188" t="s">
        <v>218</v>
      </c>
      <c r="B49" s="139" t="s">
        <v>173</v>
      </c>
      <c r="C49" s="135"/>
      <c r="D49" s="166">
        <f>D50+D52+D54+D58+D60+D62+D65+D67+D69+D78+D82+D86+D89+D93</f>
        <v>23.21</v>
      </c>
      <c r="E49" s="166">
        <f>E50+E52+E54+E58+E60+E62+E65+E67+E69+E78+E82+E86+E89+E93</f>
        <v>3.3500000000000005</v>
      </c>
      <c r="F49" s="131"/>
      <c r="G49" s="168"/>
      <c r="H49" s="136"/>
      <c r="I49" s="136"/>
      <c r="J49" s="136"/>
      <c r="K49" s="136"/>
      <c r="L49" s="136"/>
      <c r="M49" s="136"/>
      <c r="N49" s="136"/>
    </row>
    <row r="50" spans="1:14" ht="28.5">
      <c r="A50" s="128" t="s">
        <v>200</v>
      </c>
      <c r="B50" s="134" t="s">
        <v>245</v>
      </c>
      <c r="C50" s="128"/>
      <c r="D50" s="166">
        <f>D51</f>
        <v>0.24</v>
      </c>
      <c r="E50" s="166">
        <f>E51</f>
        <v>0.12</v>
      </c>
      <c r="F50" s="171"/>
      <c r="G50" s="127"/>
      <c r="H50" s="127"/>
      <c r="I50" s="127"/>
      <c r="J50" s="127"/>
      <c r="K50" s="127"/>
      <c r="L50" s="127"/>
      <c r="M50" s="127"/>
      <c r="N50" s="127"/>
    </row>
    <row r="51" spans="1:14" ht="30">
      <c r="A51" s="121" t="s">
        <v>201</v>
      </c>
      <c r="B51" s="189" t="s">
        <v>10</v>
      </c>
      <c r="C51" s="121" t="s">
        <v>28</v>
      </c>
      <c r="D51" s="121">
        <v>0.24</v>
      </c>
      <c r="E51" s="133">
        <v>0.12</v>
      </c>
      <c r="F51" s="127"/>
      <c r="G51" s="127"/>
      <c r="H51" s="127"/>
      <c r="I51" s="127"/>
      <c r="J51" s="127"/>
      <c r="K51" s="127"/>
      <c r="L51" s="127"/>
      <c r="M51" s="127"/>
      <c r="N51" s="127"/>
    </row>
    <row r="52" spans="1:14">
      <c r="A52" s="128" t="s">
        <v>202</v>
      </c>
      <c r="B52" s="134" t="s">
        <v>13</v>
      </c>
      <c r="C52" s="128"/>
      <c r="D52" s="166">
        <f>D53</f>
        <v>0.51</v>
      </c>
      <c r="E52" s="166">
        <f>E53</f>
        <v>0.08</v>
      </c>
      <c r="F52" s="125"/>
      <c r="G52" s="125"/>
      <c r="H52" s="125"/>
      <c r="I52" s="125"/>
      <c r="J52" s="125"/>
      <c r="K52" s="125"/>
      <c r="L52" s="125"/>
      <c r="M52" s="125"/>
      <c r="N52" s="125"/>
    </row>
    <row r="53" spans="1:14" ht="45">
      <c r="A53" s="121" t="s">
        <v>201</v>
      </c>
      <c r="B53" s="189" t="s">
        <v>14</v>
      </c>
      <c r="C53" s="121" t="s">
        <v>11</v>
      </c>
      <c r="D53" s="121">
        <f>0.2+0.31</f>
        <v>0.51</v>
      </c>
      <c r="E53" s="133">
        <v>0.08</v>
      </c>
      <c r="F53" s="125"/>
      <c r="G53" s="125"/>
      <c r="H53" s="125"/>
      <c r="I53" s="125"/>
      <c r="J53" s="125"/>
      <c r="K53" s="125"/>
      <c r="L53" s="125"/>
      <c r="M53" s="125"/>
      <c r="N53" s="125"/>
    </row>
    <row r="54" spans="1:14">
      <c r="A54" s="128" t="s">
        <v>206</v>
      </c>
      <c r="B54" s="188" t="s">
        <v>74</v>
      </c>
      <c r="C54" s="128"/>
      <c r="D54" s="166">
        <f>D55+D56+D57</f>
        <v>2.7300000000000004</v>
      </c>
      <c r="E54" s="166">
        <f>E55+E56+E57</f>
        <v>0.71</v>
      </c>
      <c r="F54" s="125"/>
      <c r="G54" s="125"/>
      <c r="H54" s="125"/>
      <c r="I54" s="125"/>
      <c r="J54" s="125"/>
      <c r="K54" s="125"/>
      <c r="L54" s="125"/>
      <c r="M54" s="125"/>
      <c r="N54" s="125"/>
    </row>
    <row r="55" spans="1:14" ht="78" customHeight="1">
      <c r="A55" s="121" t="s">
        <v>201</v>
      </c>
      <c r="B55" s="189" t="s">
        <v>75</v>
      </c>
      <c r="C55" s="121" t="s">
        <v>11</v>
      </c>
      <c r="D55" s="121">
        <v>0.03</v>
      </c>
      <c r="E55" s="133">
        <v>0.06</v>
      </c>
      <c r="F55" s="125"/>
      <c r="G55" s="125"/>
      <c r="H55" s="125"/>
      <c r="I55" s="125"/>
      <c r="J55" s="125"/>
      <c r="K55" s="125"/>
      <c r="L55" s="125"/>
      <c r="M55" s="125"/>
      <c r="N55" s="125"/>
    </row>
    <row r="56" spans="1:14">
      <c r="A56" s="121" t="s">
        <v>203</v>
      </c>
      <c r="B56" s="189" t="s">
        <v>18</v>
      </c>
      <c r="C56" s="121" t="s">
        <v>28</v>
      </c>
      <c r="D56" s="121">
        <v>1.1000000000000001</v>
      </c>
      <c r="E56" s="133">
        <v>0.2</v>
      </c>
      <c r="F56" s="127"/>
      <c r="G56" s="127"/>
      <c r="H56" s="127"/>
      <c r="I56" s="127"/>
      <c r="J56" s="127"/>
      <c r="K56" s="127"/>
      <c r="L56" s="127"/>
      <c r="M56" s="127"/>
      <c r="N56" s="127"/>
    </row>
    <row r="57" spans="1:14" ht="30">
      <c r="A57" s="121" t="s">
        <v>204</v>
      </c>
      <c r="B57" s="189" t="s">
        <v>19</v>
      </c>
      <c r="C57" s="121" t="s">
        <v>12</v>
      </c>
      <c r="D57" s="121">
        <v>1.6</v>
      </c>
      <c r="E57" s="133">
        <f>0.2+0.25</f>
        <v>0.45</v>
      </c>
      <c r="F57" s="127"/>
      <c r="G57" s="127"/>
      <c r="H57" s="127"/>
      <c r="I57" s="127"/>
      <c r="J57" s="127"/>
      <c r="K57" s="127"/>
      <c r="L57" s="127"/>
      <c r="M57" s="127"/>
      <c r="N57" s="127"/>
    </row>
    <row r="58" spans="1:14" ht="28.5">
      <c r="A58" s="128" t="s">
        <v>207</v>
      </c>
      <c r="B58" s="134" t="s">
        <v>15</v>
      </c>
      <c r="C58" s="128"/>
      <c r="D58" s="166">
        <f>D59</f>
        <v>0.48000000000000004</v>
      </c>
      <c r="E58" s="166">
        <f>E59</f>
        <v>0.08</v>
      </c>
      <c r="F58" s="127"/>
      <c r="G58" s="127"/>
      <c r="H58" s="127"/>
      <c r="I58" s="127"/>
      <c r="J58" s="127"/>
      <c r="K58" s="127"/>
      <c r="L58" s="127"/>
      <c r="M58" s="127"/>
      <c r="N58" s="127"/>
    </row>
    <row r="59" spans="1:14" ht="30">
      <c r="A59" s="121" t="s">
        <v>201</v>
      </c>
      <c r="B59" s="189" t="s">
        <v>16</v>
      </c>
      <c r="C59" s="121" t="s">
        <v>28</v>
      </c>
      <c r="D59" s="121">
        <f>0.28+0.2</f>
        <v>0.48000000000000004</v>
      </c>
      <c r="E59" s="133">
        <v>0.08</v>
      </c>
      <c r="F59" s="127"/>
      <c r="G59" s="127"/>
      <c r="H59" s="127"/>
      <c r="I59" s="127"/>
      <c r="J59" s="127"/>
      <c r="K59" s="127"/>
      <c r="L59" s="127"/>
      <c r="M59" s="127"/>
      <c r="N59" s="127"/>
    </row>
    <row r="60" spans="1:14" ht="28.5">
      <c r="A60" s="128" t="s">
        <v>208</v>
      </c>
      <c r="B60" s="134" t="s">
        <v>29</v>
      </c>
      <c r="C60" s="128"/>
      <c r="D60" s="166">
        <f>D61</f>
        <v>0.14000000000000001</v>
      </c>
      <c r="E60" s="166">
        <f>E61</f>
        <v>0.08</v>
      </c>
      <c r="F60" s="127"/>
      <c r="G60" s="127"/>
      <c r="H60" s="127"/>
      <c r="I60" s="127"/>
      <c r="J60" s="127"/>
      <c r="K60" s="127"/>
      <c r="L60" s="127"/>
      <c r="M60" s="127"/>
      <c r="N60" s="127"/>
    </row>
    <row r="61" spans="1:14" ht="45">
      <c r="A61" s="121" t="s">
        <v>201</v>
      </c>
      <c r="B61" s="189" t="s">
        <v>219</v>
      </c>
      <c r="C61" s="121" t="s">
        <v>11</v>
      </c>
      <c r="D61" s="121">
        <v>0.14000000000000001</v>
      </c>
      <c r="E61" s="133">
        <v>0.08</v>
      </c>
      <c r="F61" s="127"/>
      <c r="G61" s="127"/>
      <c r="H61" s="127"/>
      <c r="I61" s="127"/>
      <c r="J61" s="127"/>
      <c r="K61" s="127"/>
      <c r="L61" s="127"/>
      <c r="M61" s="127"/>
      <c r="N61" s="127"/>
    </row>
    <row r="62" spans="1:14">
      <c r="A62" s="128" t="s">
        <v>209</v>
      </c>
      <c r="B62" s="132" t="s">
        <v>302</v>
      </c>
      <c r="C62" s="128"/>
      <c r="D62" s="166">
        <f>D63+D64</f>
        <v>0.15000000000000002</v>
      </c>
      <c r="E62" s="166">
        <f>E63+E64</f>
        <v>0.12000000000000001</v>
      </c>
      <c r="F62" s="127"/>
      <c r="G62" s="127"/>
      <c r="H62" s="127"/>
      <c r="I62" s="127"/>
      <c r="J62" s="127"/>
      <c r="K62" s="127"/>
      <c r="L62" s="127"/>
      <c r="M62" s="127"/>
      <c r="N62" s="127"/>
    </row>
    <row r="63" spans="1:14">
      <c r="A63" s="121" t="s">
        <v>8</v>
      </c>
      <c r="B63" s="187" t="s">
        <v>31</v>
      </c>
      <c r="C63" s="121" t="s">
        <v>11</v>
      </c>
      <c r="D63" s="121">
        <v>0.05</v>
      </c>
      <c r="E63" s="133">
        <v>0.02</v>
      </c>
      <c r="F63" s="127"/>
      <c r="G63" s="127"/>
      <c r="H63" s="127"/>
      <c r="I63" s="127"/>
      <c r="J63" s="127"/>
      <c r="K63" s="127"/>
      <c r="L63" s="127"/>
      <c r="M63" s="127"/>
      <c r="N63" s="127"/>
    </row>
    <row r="64" spans="1:14" ht="51.75" customHeight="1">
      <c r="A64" s="121" t="s">
        <v>9</v>
      </c>
      <c r="B64" s="187" t="s">
        <v>32</v>
      </c>
      <c r="C64" s="121" t="s">
        <v>12</v>
      </c>
      <c r="D64" s="121">
        <v>0.1</v>
      </c>
      <c r="E64" s="133">
        <f>0.07+0.03</f>
        <v>0.1</v>
      </c>
      <c r="F64" s="127"/>
      <c r="G64" s="127"/>
      <c r="H64" s="127"/>
      <c r="I64" s="127"/>
      <c r="J64" s="127"/>
      <c r="K64" s="127"/>
      <c r="L64" s="127"/>
      <c r="M64" s="127"/>
      <c r="N64" s="127"/>
    </row>
    <row r="65" spans="1:14" ht="57">
      <c r="A65" s="128" t="s">
        <v>210</v>
      </c>
      <c r="B65" s="134" t="s">
        <v>73</v>
      </c>
      <c r="C65" s="128"/>
      <c r="D65" s="166">
        <f>D66</f>
        <v>0.11</v>
      </c>
      <c r="E65" s="166">
        <f>E66</f>
        <v>7.0000000000000007E-2</v>
      </c>
      <c r="F65" s="127"/>
      <c r="G65" s="127"/>
      <c r="H65" s="127"/>
      <c r="I65" s="127"/>
      <c r="J65" s="127"/>
      <c r="K65" s="127"/>
      <c r="L65" s="127"/>
      <c r="M65" s="127"/>
      <c r="N65" s="127"/>
    </row>
    <row r="66" spans="1:14" ht="30">
      <c r="A66" s="121" t="s">
        <v>201</v>
      </c>
      <c r="B66" s="189" t="s">
        <v>17</v>
      </c>
      <c r="C66" s="121" t="s">
        <v>11</v>
      </c>
      <c r="D66" s="121">
        <v>0.11</v>
      </c>
      <c r="E66" s="164">
        <v>7.0000000000000007E-2</v>
      </c>
      <c r="F66" s="127"/>
      <c r="G66" s="127"/>
      <c r="H66" s="127"/>
      <c r="I66" s="127"/>
      <c r="J66" s="127"/>
      <c r="K66" s="127"/>
      <c r="L66" s="127"/>
      <c r="M66" s="127"/>
      <c r="N66" s="127"/>
    </row>
    <row r="67" spans="1:14" ht="28.5">
      <c r="A67" s="128" t="s">
        <v>211</v>
      </c>
      <c r="B67" s="134" t="s">
        <v>20</v>
      </c>
      <c r="C67" s="128"/>
      <c r="D67" s="166">
        <f>D68</f>
        <v>0.36</v>
      </c>
      <c r="E67" s="166">
        <f>E68</f>
        <v>0.06</v>
      </c>
      <c r="F67" s="127"/>
      <c r="G67" s="127"/>
      <c r="H67" s="127"/>
      <c r="I67" s="127"/>
      <c r="J67" s="127"/>
      <c r="K67" s="127"/>
      <c r="L67" s="127"/>
      <c r="M67" s="127"/>
      <c r="N67" s="127"/>
    </row>
    <row r="68" spans="1:14" ht="45">
      <c r="A68" s="121" t="s">
        <v>8</v>
      </c>
      <c r="B68" s="189" t="s">
        <v>79</v>
      </c>
      <c r="C68" s="121" t="s">
        <v>11</v>
      </c>
      <c r="D68" s="121">
        <v>0.36</v>
      </c>
      <c r="E68" s="133">
        <v>0.06</v>
      </c>
      <c r="F68" s="127"/>
      <c r="G68" s="127"/>
      <c r="H68" s="127"/>
      <c r="I68" s="127"/>
      <c r="J68" s="127"/>
      <c r="K68" s="127"/>
      <c r="L68" s="127"/>
      <c r="M68" s="127"/>
      <c r="N68" s="127"/>
    </row>
    <row r="69" spans="1:14">
      <c r="A69" s="128" t="s">
        <v>212</v>
      </c>
      <c r="B69" s="132" t="s">
        <v>36</v>
      </c>
      <c r="C69" s="128"/>
      <c r="D69" s="166">
        <f>D70+D71+D72+D73+D74+D75+D76+D77</f>
        <v>6.31</v>
      </c>
      <c r="E69" s="166">
        <f>E70+E71+E72+E73+E74+E75+E76+E77</f>
        <v>0.53</v>
      </c>
      <c r="F69" s="127"/>
      <c r="G69" s="127"/>
      <c r="H69" s="127"/>
      <c r="I69" s="127"/>
      <c r="J69" s="127"/>
      <c r="K69" s="127"/>
      <c r="L69" s="127"/>
      <c r="M69" s="127"/>
      <c r="N69" s="127"/>
    </row>
    <row r="70" spans="1:14">
      <c r="A70" s="121" t="s">
        <v>201</v>
      </c>
      <c r="B70" s="187" t="s">
        <v>37</v>
      </c>
      <c r="C70" s="121" t="s">
        <v>42</v>
      </c>
      <c r="D70" s="121">
        <v>0.05</v>
      </c>
      <c r="E70" s="133">
        <v>0.01</v>
      </c>
      <c r="F70" s="127"/>
      <c r="G70" s="127"/>
      <c r="H70" s="127"/>
      <c r="I70" s="127"/>
      <c r="J70" s="127"/>
      <c r="K70" s="127"/>
      <c r="L70" s="127"/>
      <c r="M70" s="127"/>
      <c r="N70" s="127"/>
    </row>
    <row r="71" spans="1:14">
      <c r="A71" s="121" t="s">
        <v>203</v>
      </c>
      <c r="B71" s="187" t="s">
        <v>38</v>
      </c>
      <c r="C71" s="121" t="s">
        <v>42</v>
      </c>
      <c r="D71" s="133">
        <v>0.8</v>
      </c>
      <c r="E71" s="133">
        <v>0.05</v>
      </c>
      <c r="F71" s="127"/>
      <c r="G71" s="127"/>
      <c r="H71" s="127"/>
      <c r="I71" s="127"/>
      <c r="J71" s="127"/>
      <c r="K71" s="127"/>
      <c r="L71" s="127"/>
      <c r="M71" s="127"/>
      <c r="N71" s="127"/>
    </row>
    <row r="72" spans="1:14" ht="29.25" customHeight="1">
      <c r="A72" s="121" t="s">
        <v>204</v>
      </c>
      <c r="B72" s="187" t="s">
        <v>39</v>
      </c>
      <c r="C72" s="121" t="s">
        <v>42</v>
      </c>
      <c r="D72" s="121">
        <v>0.28000000000000003</v>
      </c>
      <c r="E72" s="133">
        <v>0.05</v>
      </c>
      <c r="F72" s="127"/>
      <c r="G72" s="127"/>
      <c r="H72" s="127"/>
      <c r="I72" s="127"/>
      <c r="J72" s="127"/>
      <c r="K72" s="127"/>
      <c r="L72" s="127"/>
      <c r="M72" s="127"/>
      <c r="N72" s="127"/>
    </row>
    <row r="73" spans="1:14" ht="30">
      <c r="A73" s="121" t="s">
        <v>205</v>
      </c>
      <c r="B73" s="187" t="s">
        <v>40</v>
      </c>
      <c r="C73" s="121" t="s">
        <v>42</v>
      </c>
      <c r="D73" s="121">
        <v>2.2799999999999998</v>
      </c>
      <c r="E73" s="133">
        <f>0.03+0.11</f>
        <v>0.14000000000000001</v>
      </c>
      <c r="F73" s="127"/>
      <c r="G73" s="127"/>
      <c r="H73" s="127"/>
      <c r="I73" s="127"/>
      <c r="J73" s="127"/>
      <c r="K73" s="127"/>
      <c r="L73" s="127"/>
      <c r="M73" s="127"/>
      <c r="N73" s="127"/>
    </row>
    <row r="74" spans="1:14" ht="35.25" customHeight="1">
      <c r="A74" s="121" t="s">
        <v>225</v>
      </c>
      <c r="B74" s="187" t="s">
        <v>41</v>
      </c>
      <c r="C74" s="121" t="s">
        <v>12</v>
      </c>
      <c r="D74" s="121">
        <v>0.9</v>
      </c>
      <c r="E74" s="133">
        <v>0.14000000000000001</v>
      </c>
      <c r="F74" s="127"/>
      <c r="G74" s="127"/>
      <c r="H74" s="127"/>
      <c r="I74" s="127"/>
      <c r="J74" s="127"/>
      <c r="K74" s="127"/>
      <c r="L74" s="127"/>
      <c r="M74" s="127"/>
      <c r="N74" s="127"/>
    </row>
    <row r="75" spans="1:14" ht="45.75" customHeight="1">
      <c r="A75" s="121" t="s">
        <v>226</v>
      </c>
      <c r="B75" s="187" t="s">
        <v>33</v>
      </c>
      <c r="C75" s="121" t="s">
        <v>11</v>
      </c>
      <c r="D75" s="121">
        <v>0.05</v>
      </c>
      <c r="E75" s="133">
        <v>0.03</v>
      </c>
      <c r="F75" s="127"/>
      <c r="G75" s="127"/>
      <c r="H75" s="127"/>
      <c r="I75" s="127"/>
      <c r="J75" s="127"/>
      <c r="K75" s="127"/>
      <c r="L75" s="127"/>
      <c r="M75" s="127"/>
      <c r="N75" s="127"/>
    </row>
    <row r="76" spans="1:14" ht="35.25" customHeight="1">
      <c r="A76" s="121" t="s">
        <v>227</v>
      </c>
      <c r="B76" s="187" t="s">
        <v>34</v>
      </c>
      <c r="C76" s="121" t="s">
        <v>12</v>
      </c>
      <c r="D76" s="121">
        <v>1.9</v>
      </c>
      <c r="E76" s="133">
        <v>0.08</v>
      </c>
      <c r="F76" s="127"/>
      <c r="G76" s="127"/>
      <c r="H76" s="127"/>
      <c r="I76" s="127"/>
      <c r="J76" s="127"/>
      <c r="K76" s="127"/>
      <c r="L76" s="127"/>
      <c r="M76" s="127"/>
      <c r="N76" s="127"/>
    </row>
    <row r="77" spans="1:14" ht="54" customHeight="1">
      <c r="A77" s="121" t="s">
        <v>228</v>
      </c>
      <c r="B77" s="187" t="s">
        <v>35</v>
      </c>
      <c r="C77" s="121" t="s">
        <v>12</v>
      </c>
      <c r="D77" s="121">
        <v>0.05</v>
      </c>
      <c r="E77" s="133">
        <v>0.03</v>
      </c>
      <c r="F77" s="127"/>
      <c r="G77" s="127"/>
      <c r="H77" s="127"/>
      <c r="I77" s="127"/>
      <c r="J77" s="127"/>
      <c r="K77" s="127"/>
      <c r="L77" s="127"/>
      <c r="M77" s="127"/>
      <c r="N77" s="127"/>
    </row>
    <row r="78" spans="1:14" ht="28.5">
      <c r="A78" s="128" t="s">
        <v>213</v>
      </c>
      <c r="B78" s="132" t="s">
        <v>221</v>
      </c>
      <c r="C78" s="128"/>
      <c r="D78" s="166">
        <f>D79+D80+D81</f>
        <v>3.15</v>
      </c>
      <c r="E78" s="166">
        <f>E79+E80+E81</f>
        <v>0.42999999999999994</v>
      </c>
      <c r="F78" s="127"/>
      <c r="G78" s="127"/>
      <c r="H78" s="127"/>
      <c r="I78" s="127"/>
      <c r="J78" s="127"/>
      <c r="K78" s="127"/>
      <c r="L78" s="127"/>
      <c r="M78" s="127"/>
      <c r="N78" s="127"/>
    </row>
    <row r="79" spans="1:14" ht="105">
      <c r="A79" s="121" t="s">
        <v>201</v>
      </c>
      <c r="B79" s="187" t="s">
        <v>223</v>
      </c>
      <c r="C79" s="121" t="s">
        <v>11</v>
      </c>
      <c r="D79" s="121">
        <v>0.08</v>
      </c>
      <c r="E79" s="133">
        <v>0.06</v>
      </c>
      <c r="F79" s="127"/>
      <c r="G79" s="127"/>
      <c r="H79" s="127"/>
      <c r="I79" s="127"/>
      <c r="J79" s="127"/>
      <c r="K79" s="127"/>
      <c r="L79" s="127"/>
      <c r="M79" s="127"/>
      <c r="N79" s="127"/>
    </row>
    <row r="80" spans="1:14" ht="30">
      <c r="A80" s="121" t="s">
        <v>203</v>
      </c>
      <c r="B80" s="187" t="s">
        <v>34</v>
      </c>
      <c r="C80" s="121" t="s">
        <v>12</v>
      </c>
      <c r="D80" s="121">
        <v>3.02</v>
      </c>
      <c r="E80" s="133">
        <f>0.29+0.03</f>
        <v>0.31999999999999995</v>
      </c>
      <c r="F80" s="127"/>
      <c r="G80" s="127"/>
      <c r="H80" s="127"/>
      <c r="I80" s="127"/>
      <c r="J80" s="127"/>
      <c r="K80" s="127"/>
      <c r="L80" s="127"/>
      <c r="M80" s="127"/>
      <c r="N80" s="127"/>
    </row>
    <row r="81" spans="1:14" ht="47.25" customHeight="1">
      <c r="A81" s="121" t="s">
        <v>204</v>
      </c>
      <c r="B81" s="187" t="s">
        <v>35</v>
      </c>
      <c r="C81" s="121" t="s">
        <v>12</v>
      </c>
      <c r="D81" s="121">
        <v>0.05</v>
      </c>
      <c r="E81" s="133">
        <v>0.05</v>
      </c>
      <c r="F81" s="127"/>
      <c r="G81" s="127"/>
      <c r="H81" s="127"/>
      <c r="I81" s="127"/>
      <c r="J81" s="127"/>
      <c r="K81" s="127"/>
      <c r="L81" s="127"/>
      <c r="M81" s="127"/>
      <c r="N81" s="127"/>
    </row>
    <row r="82" spans="1:14" ht="28.5">
      <c r="A82" s="128" t="s">
        <v>214</v>
      </c>
      <c r="B82" s="132" t="s">
        <v>222</v>
      </c>
      <c r="C82" s="128"/>
      <c r="D82" s="166">
        <f>D83+D84+D85</f>
        <v>3.1599999999999997</v>
      </c>
      <c r="E82" s="166">
        <f>E83+E84+E85</f>
        <v>0.42</v>
      </c>
      <c r="F82" s="127"/>
      <c r="G82" s="127"/>
      <c r="H82" s="127"/>
      <c r="I82" s="127"/>
      <c r="J82" s="127"/>
      <c r="K82" s="127"/>
      <c r="L82" s="127"/>
      <c r="M82" s="127"/>
      <c r="N82" s="127"/>
    </row>
    <row r="83" spans="1:14" ht="105">
      <c r="A83" s="121" t="s">
        <v>201</v>
      </c>
      <c r="B83" s="187" t="s">
        <v>223</v>
      </c>
      <c r="C83" s="121" t="s">
        <v>11</v>
      </c>
      <c r="D83" s="121">
        <v>0.08</v>
      </c>
      <c r="E83" s="133">
        <v>0.06</v>
      </c>
      <c r="F83" s="127"/>
      <c r="G83" s="127"/>
      <c r="H83" s="127"/>
      <c r="I83" s="127"/>
      <c r="J83" s="127"/>
      <c r="K83" s="127"/>
      <c r="L83" s="127"/>
      <c r="M83" s="127"/>
      <c r="N83" s="127"/>
    </row>
    <row r="84" spans="1:14" ht="42.75" customHeight="1">
      <c r="A84" s="121" t="s">
        <v>203</v>
      </c>
      <c r="B84" s="187" t="s">
        <v>34</v>
      </c>
      <c r="C84" s="121" t="s">
        <v>12</v>
      </c>
      <c r="D84" s="121">
        <v>3.03</v>
      </c>
      <c r="E84" s="133">
        <v>0.31</v>
      </c>
      <c r="F84" s="127"/>
      <c r="G84" s="127"/>
      <c r="H84" s="127"/>
      <c r="I84" s="127"/>
      <c r="J84" s="127"/>
      <c r="K84" s="127"/>
      <c r="L84" s="127"/>
      <c r="M84" s="127"/>
      <c r="N84" s="127"/>
    </row>
    <row r="85" spans="1:14" ht="45">
      <c r="A85" s="121" t="s">
        <v>204</v>
      </c>
      <c r="B85" s="187" t="s">
        <v>35</v>
      </c>
      <c r="C85" s="121" t="s">
        <v>12</v>
      </c>
      <c r="D85" s="121">
        <v>0.05</v>
      </c>
      <c r="E85" s="133">
        <v>0.05</v>
      </c>
      <c r="F85" s="127"/>
      <c r="G85" s="127"/>
      <c r="H85" s="127"/>
      <c r="I85" s="127"/>
      <c r="J85" s="127"/>
      <c r="K85" s="127"/>
      <c r="L85" s="127"/>
      <c r="M85" s="127"/>
      <c r="N85" s="127"/>
    </row>
    <row r="86" spans="1:14">
      <c r="A86" s="128" t="s">
        <v>215</v>
      </c>
      <c r="B86" s="132" t="s">
        <v>229</v>
      </c>
      <c r="C86" s="121"/>
      <c r="D86" s="166">
        <f>D87+D88</f>
        <v>2.12</v>
      </c>
      <c r="E86" s="166">
        <f>E87+E88</f>
        <v>0.32999999999999996</v>
      </c>
      <c r="F86" s="127"/>
      <c r="G86" s="127"/>
      <c r="H86" s="127"/>
      <c r="I86" s="127"/>
      <c r="J86" s="127"/>
      <c r="K86" s="127"/>
      <c r="L86" s="127"/>
      <c r="M86" s="127"/>
      <c r="N86" s="127"/>
    </row>
    <row r="87" spans="1:14" ht="45">
      <c r="A87" s="121" t="s">
        <v>201</v>
      </c>
      <c r="B87" s="187" t="s">
        <v>230</v>
      </c>
      <c r="C87" s="121" t="s">
        <v>11</v>
      </c>
      <c r="D87" s="121">
        <v>0.08</v>
      </c>
      <c r="E87" s="133">
        <v>0.03</v>
      </c>
      <c r="F87" s="127"/>
      <c r="G87" s="127"/>
      <c r="H87" s="127"/>
      <c r="I87" s="127"/>
      <c r="J87" s="127"/>
      <c r="K87" s="127"/>
      <c r="L87" s="127"/>
      <c r="M87" s="127"/>
      <c r="N87" s="127"/>
    </row>
    <row r="88" spans="1:14" ht="45">
      <c r="A88" s="121" t="s">
        <v>203</v>
      </c>
      <c r="B88" s="187" t="s">
        <v>231</v>
      </c>
      <c r="C88" s="121" t="s">
        <v>12</v>
      </c>
      <c r="D88" s="121">
        <v>2.04</v>
      </c>
      <c r="E88" s="133">
        <f>0.29+0.01</f>
        <v>0.3</v>
      </c>
      <c r="F88" s="127"/>
      <c r="G88" s="127"/>
      <c r="H88" s="127"/>
      <c r="I88" s="127"/>
      <c r="J88" s="127"/>
      <c r="K88" s="127"/>
      <c r="L88" s="127"/>
      <c r="M88" s="127"/>
      <c r="N88" s="127"/>
    </row>
    <row r="89" spans="1:14" ht="42.75">
      <c r="A89" s="128" t="s">
        <v>216</v>
      </c>
      <c r="B89" s="132" t="s">
        <v>43</v>
      </c>
      <c r="C89" s="128"/>
      <c r="D89" s="166">
        <f>D90+D91+D92</f>
        <v>2.92</v>
      </c>
      <c r="E89" s="166">
        <f>E90+E91+E92</f>
        <v>0.28000000000000003</v>
      </c>
      <c r="F89" s="127"/>
      <c r="G89" s="127"/>
      <c r="H89" s="127"/>
      <c r="I89" s="127"/>
      <c r="J89" s="127"/>
      <c r="K89" s="127"/>
      <c r="L89" s="127"/>
      <c r="M89" s="127"/>
      <c r="N89" s="127"/>
    </row>
    <row r="90" spans="1:14" ht="30">
      <c r="A90" s="121" t="s">
        <v>201</v>
      </c>
      <c r="B90" s="187" t="s">
        <v>80</v>
      </c>
      <c r="C90" s="121" t="s">
        <v>11</v>
      </c>
      <c r="D90" s="121">
        <v>0.02</v>
      </c>
      <c r="E90" s="164">
        <v>0.03</v>
      </c>
      <c r="F90" s="127"/>
      <c r="G90" s="127"/>
      <c r="H90" s="127"/>
      <c r="I90" s="127"/>
      <c r="J90" s="127"/>
      <c r="K90" s="127"/>
      <c r="L90" s="127"/>
      <c r="M90" s="127"/>
      <c r="N90" s="127"/>
    </row>
    <row r="91" spans="1:14" ht="39.75" customHeight="1">
      <c r="A91" s="121" t="s">
        <v>203</v>
      </c>
      <c r="B91" s="187" t="s">
        <v>44</v>
      </c>
      <c r="C91" s="121" t="s">
        <v>12</v>
      </c>
      <c r="D91" s="121">
        <v>0.8</v>
      </c>
      <c r="E91" s="164">
        <v>0.1</v>
      </c>
      <c r="F91" s="127"/>
      <c r="G91" s="127"/>
      <c r="H91" s="127"/>
      <c r="I91" s="127"/>
      <c r="J91" s="127"/>
      <c r="K91" s="127"/>
      <c r="L91" s="127"/>
      <c r="M91" s="127"/>
      <c r="N91" s="127"/>
    </row>
    <row r="92" spans="1:14" ht="45">
      <c r="A92" s="121" t="s">
        <v>204</v>
      </c>
      <c r="B92" s="187" t="s">
        <v>83</v>
      </c>
      <c r="C92" s="121" t="s">
        <v>12</v>
      </c>
      <c r="D92" s="121">
        <v>2.1</v>
      </c>
      <c r="E92" s="164">
        <f>0.1+0.05</f>
        <v>0.15000000000000002</v>
      </c>
      <c r="F92" s="127"/>
      <c r="G92" s="127"/>
      <c r="H92" s="127"/>
      <c r="I92" s="127"/>
      <c r="J92" s="127"/>
      <c r="K92" s="127"/>
      <c r="L92" s="127"/>
      <c r="M92" s="127"/>
      <c r="N92" s="127"/>
    </row>
    <row r="93" spans="1:14" ht="28.5">
      <c r="A93" s="128" t="s">
        <v>217</v>
      </c>
      <c r="B93" s="132" t="s">
        <v>76</v>
      </c>
      <c r="C93" s="128"/>
      <c r="D93" s="166">
        <f>D94+D95</f>
        <v>0.83000000000000007</v>
      </c>
      <c r="E93" s="166">
        <f>E94+E95</f>
        <v>0.04</v>
      </c>
      <c r="F93" s="127"/>
      <c r="G93" s="127"/>
      <c r="H93" s="127"/>
      <c r="I93" s="127"/>
      <c r="J93" s="127"/>
      <c r="K93" s="127"/>
      <c r="L93" s="127"/>
      <c r="M93" s="127"/>
      <c r="N93" s="127"/>
    </row>
    <row r="94" spans="1:14" ht="30">
      <c r="A94" s="121" t="s">
        <v>201</v>
      </c>
      <c r="B94" s="187" t="s">
        <v>77</v>
      </c>
      <c r="C94" s="121" t="s">
        <v>12</v>
      </c>
      <c r="D94" s="121">
        <v>0.4</v>
      </c>
      <c r="E94" s="133">
        <v>0.02</v>
      </c>
      <c r="F94" s="127"/>
      <c r="G94" s="127"/>
      <c r="H94" s="127"/>
      <c r="I94" s="127"/>
      <c r="J94" s="127"/>
      <c r="K94" s="127"/>
      <c r="L94" s="127"/>
      <c r="M94" s="127"/>
      <c r="N94" s="127"/>
    </row>
    <row r="95" spans="1:14" ht="37.5" customHeight="1">
      <c r="A95" s="121" t="s">
        <v>203</v>
      </c>
      <c r="B95" s="187" t="s">
        <v>232</v>
      </c>
      <c r="C95" s="121" t="s">
        <v>12</v>
      </c>
      <c r="D95" s="121">
        <v>0.43</v>
      </c>
      <c r="E95" s="133">
        <v>0.02</v>
      </c>
      <c r="F95" s="127"/>
      <c r="G95" s="127"/>
      <c r="H95" s="127"/>
      <c r="I95" s="127"/>
      <c r="J95" s="127"/>
      <c r="K95" s="127"/>
      <c r="L95" s="127"/>
      <c r="M95" s="127"/>
      <c r="N95" s="127"/>
    </row>
    <row r="96" spans="1:14" ht="30.75" customHeight="1">
      <c r="A96" s="139" t="s">
        <v>233</v>
      </c>
      <c r="B96" s="139" t="s">
        <v>45</v>
      </c>
      <c r="C96" s="128"/>
      <c r="D96" s="166">
        <f>D97+D98+D99+D100+D101+D102</f>
        <v>44.53</v>
      </c>
      <c r="E96" s="166">
        <f>E97+E98+E99+E100+E101+E102</f>
        <v>15.780000000000001</v>
      </c>
      <c r="F96" s="130"/>
      <c r="G96" s="168"/>
      <c r="H96" s="127"/>
      <c r="I96" s="127"/>
      <c r="J96" s="127"/>
      <c r="K96" s="127"/>
      <c r="L96" s="127"/>
      <c r="M96" s="127"/>
      <c r="N96" s="127"/>
    </row>
    <row r="97" spans="1:14" ht="43.5" customHeight="1">
      <c r="A97" s="121" t="s">
        <v>201</v>
      </c>
      <c r="B97" s="187" t="s">
        <v>46</v>
      </c>
      <c r="C97" s="121" t="s">
        <v>295</v>
      </c>
      <c r="D97" s="133">
        <v>11.2</v>
      </c>
      <c r="E97" s="164">
        <f>6.24+0.46</f>
        <v>6.7</v>
      </c>
      <c r="F97" s="171"/>
      <c r="G97" s="127"/>
      <c r="H97" s="127"/>
      <c r="I97" s="127"/>
      <c r="J97" s="127"/>
      <c r="K97" s="127"/>
      <c r="L97" s="127"/>
      <c r="M97" s="127"/>
      <c r="N97" s="127"/>
    </row>
    <row r="98" spans="1:14" ht="61.5" customHeight="1">
      <c r="A98" s="121" t="s">
        <v>203</v>
      </c>
      <c r="B98" s="187" t="s">
        <v>47</v>
      </c>
      <c r="C98" s="121" t="s">
        <v>295</v>
      </c>
      <c r="D98" s="133">
        <v>13.17</v>
      </c>
      <c r="E98" s="164">
        <f>3.45+1.88</f>
        <v>5.33</v>
      </c>
      <c r="F98" s="127"/>
      <c r="G98" s="127"/>
      <c r="H98" s="127"/>
      <c r="I98" s="127"/>
      <c r="J98" s="127"/>
      <c r="K98" s="127"/>
      <c r="L98" s="127"/>
      <c r="M98" s="127"/>
      <c r="N98" s="127"/>
    </row>
    <row r="99" spans="1:14" ht="108" customHeight="1">
      <c r="A99" s="121" t="s">
        <v>204</v>
      </c>
      <c r="B99" s="187" t="s">
        <v>247</v>
      </c>
      <c r="C99" s="121" t="s">
        <v>296</v>
      </c>
      <c r="D99" s="121">
        <v>15.6</v>
      </c>
      <c r="E99" s="164">
        <v>1.1000000000000001</v>
      </c>
      <c r="F99" s="127"/>
      <c r="G99" s="127"/>
      <c r="H99" s="127"/>
      <c r="I99" s="127"/>
      <c r="J99" s="127"/>
      <c r="K99" s="127"/>
      <c r="L99" s="127"/>
      <c r="M99" s="127"/>
      <c r="N99" s="127"/>
    </row>
    <row r="100" spans="1:14">
      <c r="A100" s="121" t="s">
        <v>205</v>
      </c>
      <c r="B100" s="187" t="s">
        <v>48</v>
      </c>
      <c r="C100" s="121" t="s">
        <v>42</v>
      </c>
      <c r="D100" s="133">
        <v>4</v>
      </c>
      <c r="E100" s="164">
        <v>1.05</v>
      </c>
      <c r="F100" s="127"/>
      <c r="G100" s="127"/>
      <c r="H100" s="127"/>
      <c r="I100" s="127"/>
      <c r="J100" s="127"/>
      <c r="K100" s="127"/>
      <c r="L100" s="127"/>
      <c r="M100" s="127"/>
      <c r="N100" s="127"/>
    </row>
    <row r="101" spans="1:14" ht="30">
      <c r="A101" s="121" t="s">
        <v>225</v>
      </c>
      <c r="B101" s="187" t="s">
        <v>49</v>
      </c>
      <c r="C101" s="121" t="s">
        <v>12</v>
      </c>
      <c r="D101" s="121">
        <v>0.2</v>
      </c>
      <c r="E101" s="164">
        <v>0.5</v>
      </c>
      <c r="F101" s="127"/>
      <c r="G101" s="127"/>
      <c r="H101" s="127"/>
      <c r="I101" s="127"/>
      <c r="J101" s="127"/>
      <c r="K101" s="127"/>
      <c r="L101" s="127"/>
      <c r="M101" s="127"/>
      <c r="N101" s="127"/>
    </row>
    <row r="102" spans="1:14" ht="30">
      <c r="A102" s="121" t="s">
        <v>226</v>
      </c>
      <c r="B102" s="120" t="s">
        <v>78</v>
      </c>
      <c r="C102" s="121" t="s">
        <v>28</v>
      </c>
      <c r="D102" s="121">
        <v>0.36</v>
      </c>
      <c r="E102" s="164">
        <v>1.1000000000000001</v>
      </c>
      <c r="F102" s="127"/>
      <c r="G102" s="127"/>
      <c r="H102" s="127"/>
      <c r="I102" s="127"/>
      <c r="J102" s="127"/>
      <c r="K102" s="127"/>
      <c r="L102" s="127"/>
      <c r="M102" s="127"/>
      <c r="N102" s="127"/>
    </row>
    <row r="103" spans="1:14" ht="42.75">
      <c r="A103" s="139" t="s">
        <v>234</v>
      </c>
      <c r="B103" s="139" t="s">
        <v>54</v>
      </c>
      <c r="C103" s="128"/>
      <c r="D103" s="166">
        <f>D105+D106+D107+D108+D109+D111+D112+D113+D114+D115</f>
        <v>11.35</v>
      </c>
      <c r="E103" s="166">
        <f>E105+E106+E107+E108+E109+E111+E112+E113+E114+E115</f>
        <v>6.07</v>
      </c>
      <c r="F103" s="130"/>
      <c r="G103" s="168"/>
      <c r="H103" s="127"/>
      <c r="I103" s="127"/>
      <c r="J103" s="127"/>
      <c r="K103" s="127"/>
      <c r="L103" s="127"/>
      <c r="M103" s="127"/>
      <c r="N103" s="127"/>
    </row>
    <row r="104" spans="1:14">
      <c r="A104" s="121"/>
      <c r="B104" s="128" t="s">
        <v>55</v>
      </c>
      <c r="C104" s="121"/>
      <c r="D104" s="121"/>
      <c r="E104" s="164"/>
      <c r="F104" s="171"/>
      <c r="G104" s="127"/>
      <c r="H104" s="127"/>
      <c r="I104" s="127"/>
      <c r="J104" s="127"/>
      <c r="K104" s="127"/>
      <c r="L104" s="127"/>
      <c r="M104" s="127"/>
      <c r="N104" s="127"/>
    </row>
    <row r="105" spans="1:14">
      <c r="A105" s="121" t="s">
        <v>201</v>
      </c>
      <c r="B105" s="187" t="s">
        <v>56</v>
      </c>
      <c r="C105" s="121" t="s">
        <v>88</v>
      </c>
      <c r="D105" s="121">
        <v>0.1</v>
      </c>
      <c r="E105" s="164">
        <v>0.05</v>
      </c>
      <c r="F105" s="127"/>
      <c r="G105" s="127"/>
      <c r="H105" s="127"/>
      <c r="I105" s="127"/>
      <c r="J105" s="127"/>
      <c r="K105" s="127"/>
      <c r="L105" s="127"/>
      <c r="M105" s="127"/>
      <c r="N105" s="127"/>
    </row>
    <row r="106" spans="1:14">
      <c r="A106" s="121" t="s">
        <v>203</v>
      </c>
      <c r="B106" s="187" t="s">
        <v>314</v>
      </c>
      <c r="C106" s="121" t="s">
        <v>87</v>
      </c>
      <c r="D106" s="121">
        <v>1.42</v>
      </c>
      <c r="E106" s="164">
        <v>0.5</v>
      </c>
      <c r="F106" s="127"/>
      <c r="G106" s="127"/>
      <c r="H106" s="127"/>
      <c r="I106" s="127"/>
      <c r="J106" s="127"/>
      <c r="K106" s="127"/>
      <c r="L106" s="127"/>
      <c r="M106" s="127"/>
      <c r="N106" s="127"/>
    </row>
    <row r="107" spans="1:14">
      <c r="A107" s="121" t="s">
        <v>204</v>
      </c>
      <c r="B107" s="187" t="s">
        <v>57</v>
      </c>
      <c r="C107" s="121" t="s">
        <v>87</v>
      </c>
      <c r="D107" s="121">
        <v>0.05</v>
      </c>
      <c r="E107" s="164">
        <v>0.05</v>
      </c>
      <c r="F107" s="127"/>
      <c r="G107" s="127"/>
      <c r="H107" s="127"/>
      <c r="I107" s="127"/>
      <c r="J107" s="127"/>
      <c r="K107" s="127"/>
      <c r="L107" s="127"/>
      <c r="M107" s="127"/>
      <c r="N107" s="127"/>
    </row>
    <row r="108" spans="1:14" ht="30">
      <c r="A108" s="121" t="s">
        <v>205</v>
      </c>
      <c r="B108" s="187" t="s">
        <v>58</v>
      </c>
      <c r="C108" s="121" t="s">
        <v>87</v>
      </c>
      <c r="D108" s="121">
        <v>1.43</v>
      </c>
      <c r="E108" s="164">
        <v>0.1</v>
      </c>
      <c r="F108" s="127"/>
      <c r="G108" s="127"/>
      <c r="H108" s="127"/>
      <c r="I108" s="127"/>
      <c r="J108" s="127"/>
      <c r="K108" s="127"/>
      <c r="L108" s="127"/>
      <c r="M108" s="127"/>
      <c r="N108" s="127"/>
    </row>
    <row r="109" spans="1:14">
      <c r="A109" s="121" t="s">
        <v>225</v>
      </c>
      <c r="B109" s="187" t="s">
        <v>248</v>
      </c>
      <c r="C109" s="121" t="s">
        <v>87</v>
      </c>
      <c r="D109" s="133">
        <v>0.4</v>
      </c>
      <c r="E109" s="164">
        <v>0.44</v>
      </c>
      <c r="F109" s="127"/>
      <c r="G109" s="127"/>
      <c r="H109" s="127"/>
      <c r="I109" s="127"/>
      <c r="J109" s="127"/>
      <c r="K109" s="127"/>
      <c r="L109" s="127"/>
      <c r="M109" s="127"/>
      <c r="N109" s="127"/>
    </row>
    <row r="110" spans="1:14">
      <c r="A110" s="121"/>
      <c r="B110" s="128" t="s">
        <v>59</v>
      </c>
      <c r="C110" s="121"/>
      <c r="D110" s="121"/>
      <c r="E110" s="164"/>
      <c r="F110" s="127"/>
      <c r="G110" s="127"/>
      <c r="H110" s="127"/>
      <c r="I110" s="127"/>
      <c r="J110" s="127"/>
      <c r="K110" s="127"/>
      <c r="L110" s="127"/>
      <c r="M110" s="127"/>
      <c r="N110" s="127"/>
    </row>
    <row r="111" spans="1:14" ht="30">
      <c r="A111" s="121" t="s">
        <v>226</v>
      </c>
      <c r="B111" s="187" t="s">
        <v>85</v>
      </c>
      <c r="C111" s="121" t="s">
        <v>12</v>
      </c>
      <c r="D111" s="121">
        <v>1.39</v>
      </c>
      <c r="E111" s="164">
        <f>0.6+0.1</f>
        <v>0.7</v>
      </c>
      <c r="F111" s="127"/>
      <c r="G111" s="127"/>
      <c r="H111" s="127"/>
      <c r="I111" s="127"/>
      <c r="J111" s="127"/>
      <c r="K111" s="127"/>
      <c r="L111" s="127"/>
      <c r="M111" s="127"/>
      <c r="N111" s="127"/>
    </row>
    <row r="112" spans="1:14" ht="46.5" customHeight="1">
      <c r="A112" s="121" t="s">
        <v>227</v>
      </c>
      <c r="B112" s="187" t="s">
        <v>60</v>
      </c>
      <c r="C112" s="121" t="s">
        <v>12</v>
      </c>
      <c r="D112" s="121">
        <v>1.37</v>
      </c>
      <c r="E112" s="164">
        <f>0.65+0.1</f>
        <v>0.75</v>
      </c>
      <c r="F112" s="127"/>
      <c r="G112" s="127"/>
      <c r="H112" s="127"/>
      <c r="I112" s="127"/>
      <c r="J112" s="127"/>
      <c r="K112" s="127"/>
      <c r="L112" s="127"/>
      <c r="M112" s="127"/>
      <c r="N112" s="127"/>
    </row>
    <row r="113" spans="1:14" ht="44.25" customHeight="1">
      <c r="A113" s="121" t="s">
        <v>228</v>
      </c>
      <c r="B113" s="187" t="s">
        <v>249</v>
      </c>
      <c r="C113" s="121" t="s">
        <v>87</v>
      </c>
      <c r="D113" s="121">
        <v>1.34</v>
      </c>
      <c r="E113" s="164">
        <f>0.6+0.04</f>
        <v>0.64</v>
      </c>
      <c r="F113" s="127"/>
      <c r="G113" s="127"/>
      <c r="H113" s="127"/>
      <c r="I113" s="127"/>
      <c r="J113" s="127"/>
      <c r="K113" s="127"/>
      <c r="L113" s="127"/>
      <c r="M113" s="127"/>
      <c r="N113" s="127"/>
    </row>
    <row r="114" spans="1:14" ht="30" customHeight="1">
      <c r="A114" s="121" t="s">
        <v>241</v>
      </c>
      <c r="B114" s="187" t="s">
        <v>61</v>
      </c>
      <c r="C114" s="121" t="s">
        <v>87</v>
      </c>
      <c r="D114" s="121">
        <v>1.82</v>
      </c>
      <c r="E114" s="164">
        <v>2.0299999999999998</v>
      </c>
      <c r="F114" s="127"/>
      <c r="G114" s="127"/>
      <c r="H114" s="127"/>
      <c r="I114" s="127"/>
      <c r="J114" s="127"/>
      <c r="K114" s="127"/>
      <c r="L114" s="127"/>
      <c r="M114" s="127"/>
      <c r="N114" s="127"/>
    </row>
    <row r="115" spans="1:14" ht="59.25" customHeight="1">
      <c r="A115" s="121" t="s">
        <v>242</v>
      </c>
      <c r="B115" s="187" t="s">
        <v>86</v>
      </c>
      <c r="C115" s="121" t="s">
        <v>87</v>
      </c>
      <c r="D115" s="121">
        <v>2.0299999999999998</v>
      </c>
      <c r="E115" s="164">
        <v>0.81</v>
      </c>
      <c r="F115" s="127"/>
      <c r="G115" s="127"/>
      <c r="H115" s="127"/>
      <c r="I115" s="127"/>
      <c r="J115" s="127"/>
      <c r="K115" s="127"/>
      <c r="L115" s="127"/>
      <c r="M115" s="127"/>
      <c r="N115" s="127"/>
    </row>
    <row r="116" spans="1:14">
      <c r="A116" s="128" t="s">
        <v>235</v>
      </c>
      <c r="B116" s="128" t="s">
        <v>50</v>
      </c>
      <c r="C116" s="128"/>
      <c r="D116" s="166">
        <f>D117+D118+D119</f>
        <v>10.18</v>
      </c>
      <c r="E116" s="166">
        <f>E117+E118+E119</f>
        <v>2.34</v>
      </c>
      <c r="F116" s="136"/>
      <c r="G116" s="141"/>
      <c r="H116" s="127"/>
      <c r="I116" s="127"/>
      <c r="J116" s="127"/>
      <c r="K116" s="127"/>
      <c r="L116" s="127"/>
      <c r="M116" s="127"/>
      <c r="N116" s="127"/>
    </row>
    <row r="117" spans="1:14" ht="30">
      <c r="A117" s="121" t="s">
        <v>201</v>
      </c>
      <c r="B117" s="187" t="s">
        <v>53</v>
      </c>
      <c r="C117" s="121" t="s">
        <v>89</v>
      </c>
      <c r="D117" s="121">
        <v>8.18</v>
      </c>
      <c r="E117" s="164">
        <f>2.12+0.07</f>
        <v>2.19</v>
      </c>
      <c r="F117" s="127"/>
      <c r="G117" s="127"/>
      <c r="H117" s="127"/>
      <c r="I117" s="127"/>
      <c r="J117" s="127"/>
      <c r="K117" s="127"/>
      <c r="L117" s="127"/>
      <c r="M117" s="127"/>
      <c r="N117" s="127"/>
    </row>
    <row r="118" spans="1:14">
      <c r="A118" s="121" t="s">
        <v>203</v>
      </c>
      <c r="B118" s="187" t="s">
        <v>51</v>
      </c>
      <c r="C118" s="121" t="s">
        <v>88</v>
      </c>
      <c r="D118" s="121">
        <v>0.5</v>
      </c>
      <c r="E118" s="164">
        <v>0.05</v>
      </c>
      <c r="F118" s="127"/>
      <c r="G118" s="127"/>
      <c r="H118" s="127"/>
      <c r="I118" s="127"/>
      <c r="J118" s="127"/>
      <c r="K118" s="127"/>
      <c r="L118" s="127"/>
      <c r="M118" s="127"/>
      <c r="N118" s="127"/>
    </row>
    <row r="119" spans="1:14" ht="30">
      <c r="A119" s="121" t="s">
        <v>204</v>
      </c>
      <c r="B119" s="187" t="s">
        <v>52</v>
      </c>
      <c r="C119" s="121" t="s">
        <v>12</v>
      </c>
      <c r="D119" s="121">
        <v>1.5</v>
      </c>
      <c r="E119" s="164">
        <v>0.1</v>
      </c>
      <c r="F119" s="127"/>
      <c r="G119" s="127"/>
      <c r="H119" s="127"/>
      <c r="I119" s="127"/>
      <c r="J119" s="127"/>
      <c r="K119" s="127"/>
      <c r="L119" s="127"/>
      <c r="M119" s="127"/>
      <c r="N119" s="127"/>
    </row>
    <row r="120" spans="1:14" ht="28.5">
      <c r="A120" s="128" t="s">
        <v>236</v>
      </c>
      <c r="B120" s="128" t="s">
        <v>84</v>
      </c>
      <c r="C120" s="128"/>
      <c r="D120" s="166">
        <f>D121</f>
        <v>2.8</v>
      </c>
      <c r="E120" s="166">
        <f>E121</f>
        <v>3.05</v>
      </c>
      <c r="F120" s="131"/>
      <c r="G120" s="168"/>
      <c r="H120" s="127"/>
      <c r="I120" s="127"/>
      <c r="J120" s="127"/>
      <c r="K120" s="127"/>
      <c r="L120" s="127"/>
      <c r="M120" s="127"/>
      <c r="N120" s="127"/>
    </row>
    <row r="121" spans="1:14" ht="60">
      <c r="A121" s="121" t="s">
        <v>201</v>
      </c>
      <c r="B121" s="187" t="s">
        <v>251</v>
      </c>
      <c r="C121" s="121" t="s">
        <v>90</v>
      </c>
      <c r="D121" s="133">
        <v>2.8</v>
      </c>
      <c r="E121" s="164">
        <v>3.05</v>
      </c>
      <c r="F121" s="127"/>
      <c r="G121" s="127"/>
      <c r="H121" s="127"/>
      <c r="I121" s="127"/>
      <c r="J121" s="127"/>
      <c r="K121" s="127"/>
      <c r="L121" s="127"/>
      <c r="M121" s="127"/>
      <c r="N121" s="127"/>
    </row>
    <row r="122" spans="1:14" ht="28.5">
      <c r="A122" s="128" t="s">
        <v>237</v>
      </c>
      <c r="B122" s="128" t="s">
        <v>62</v>
      </c>
      <c r="C122" s="128" t="s">
        <v>12</v>
      </c>
      <c r="D122" s="128">
        <v>8.33</v>
      </c>
      <c r="E122" s="166">
        <v>2.97</v>
      </c>
      <c r="F122" s="130"/>
      <c r="G122" s="168"/>
      <c r="H122" s="127"/>
      <c r="I122" s="127"/>
      <c r="J122" s="127"/>
      <c r="K122" s="127"/>
      <c r="L122" s="127"/>
      <c r="M122" s="127"/>
      <c r="N122" s="127"/>
    </row>
    <row r="123" spans="1:14">
      <c r="A123" s="128"/>
      <c r="B123" s="139"/>
      <c r="C123" s="128"/>
      <c r="D123" s="201"/>
      <c r="E123" s="166"/>
      <c r="F123" s="130"/>
      <c r="G123" s="168"/>
      <c r="H123" s="127"/>
      <c r="I123" s="127"/>
      <c r="J123" s="127"/>
      <c r="K123" s="127"/>
      <c r="L123" s="127"/>
      <c r="M123" s="127"/>
      <c r="N123" s="127"/>
    </row>
    <row r="124" spans="1:14" ht="144" customHeight="1">
      <c r="A124" s="139" t="s">
        <v>238</v>
      </c>
      <c r="B124" s="145" t="s">
        <v>330</v>
      </c>
      <c r="C124" s="146" t="s">
        <v>332</v>
      </c>
      <c r="D124" s="202"/>
      <c r="E124" s="147" t="s">
        <v>331</v>
      </c>
      <c r="F124" s="127"/>
      <c r="G124" s="127"/>
      <c r="H124" s="127"/>
      <c r="I124" s="127"/>
      <c r="J124" s="127"/>
      <c r="K124" s="127"/>
      <c r="L124" s="127"/>
      <c r="M124" s="127"/>
      <c r="N124" s="127"/>
    </row>
    <row r="125" spans="1:14">
      <c r="A125" s="139"/>
      <c r="B125" s="145"/>
      <c r="C125" s="146"/>
      <c r="D125" s="127"/>
      <c r="E125" s="147"/>
      <c r="F125" s="127"/>
      <c r="G125" s="127"/>
      <c r="H125" s="127"/>
      <c r="I125" s="127"/>
      <c r="J125" s="127"/>
      <c r="K125" s="127"/>
      <c r="L125" s="127"/>
      <c r="M125" s="127"/>
      <c r="N125" s="127"/>
    </row>
    <row r="126" spans="1:14">
      <c r="A126" s="128"/>
      <c r="B126" s="139" t="s">
        <v>63</v>
      </c>
      <c r="C126" s="128"/>
      <c r="D126" s="166">
        <f>D15+D49+D96+D103+D116+D120+D122</f>
        <v>100.4</v>
      </c>
      <c r="E126" s="166">
        <f>E15+E49+E96+E103+E116+E120+E122</f>
        <v>42.94</v>
      </c>
      <c r="F126" s="136"/>
      <c r="G126" s="136"/>
      <c r="H126" s="136"/>
      <c r="I126" s="136"/>
      <c r="J126" s="136"/>
      <c r="K126" s="136"/>
      <c r="L126" s="136"/>
      <c r="M126" s="136"/>
      <c r="N126" s="136"/>
    </row>
    <row r="127" spans="1:14">
      <c r="A127" s="126"/>
      <c r="B127" s="187" t="s">
        <v>64</v>
      </c>
      <c r="C127" s="151">
        <f>SUM(C128:C133)</f>
        <v>1444.2000000000003</v>
      </c>
      <c r="D127" s="151"/>
      <c r="E127" s="169"/>
    </row>
    <row r="128" spans="1:14">
      <c r="A128" s="126">
        <v>1</v>
      </c>
      <c r="B128" s="187" t="s">
        <v>278</v>
      </c>
      <c r="C128" s="152">
        <v>195.9</v>
      </c>
      <c r="D128" s="151"/>
      <c r="E128" s="169"/>
      <c r="F128" s="178"/>
    </row>
    <row r="129" spans="1:14">
      <c r="A129" s="126">
        <f t="shared" ref="A129:A133" si="0">A128+1</f>
        <v>2</v>
      </c>
      <c r="B129" s="187" t="s">
        <v>279</v>
      </c>
      <c r="C129" s="152">
        <v>211.1</v>
      </c>
      <c r="D129" s="151"/>
      <c r="E129" s="169"/>
    </row>
    <row r="130" spans="1:14" ht="18.75">
      <c r="A130" s="126">
        <f t="shared" si="0"/>
        <v>3</v>
      </c>
      <c r="B130" s="187" t="s">
        <v>281</v>
      </c>
      <c r="C130" s="152">
        <v>282.7</v>
      </c>
      <c r="D130" s="151"/>
      <c r="E130" s="169"/>
      <c r="F130" s="220"/>
      <c r="G130" s="221"/>
      <c r="H130" s="221"/>
      <c r="I130" s="221"/>
      <c r="J130" s="221"/>
      <c r="K130" s="221"/>
      <c r="L130" s="221"/>
      <c r="M130" s="221"/>
      <c r="N130" s="221"/>
    </row>
    <row r="131" spans="1:14">
      <c r="A131" s="126">
        <f t="shared" si="0"/>
        <v>4</v>
      </c>
      <c r="B131" s="187" t="s">
        <v>282</v>
      </c>
      <c r="C131" s="152">
        <v>209.1</v>
      </c>
      <c r="D131" s="151"/>
      <c r="E131" s="169"/>
    </row>
    <row r="132" spans="1:14">
      <c r="A132" s="126">
        <f t="shared" si="0"/>
        <v>5</v>
      </c>
      <c r="B132" s="187" t="s">
        <v>288</v>
      </c>
      <c r="C132" s="152">
        <v>285.5</v>
      </c>
      <c r="D132" s="151"/>
      <c r="E132" s="169"/>
    </row>
    <row r="133" spans="1:14">
      <c r="A133" s="126">
        <f t="shared" si="0"/>
        <v>6</v>
      </c>
      <c r="B133" s="187" t="s">
        <v>356</v>
      </c>
      <c r="C133" s="152">
        <v>259.89999999999998</v>
      </c>
      <c r="D133" s="151"/>
      <c r="E133" s="169"/>
    </row>
    <row r="134" spans="1:14">
      <c r="A134" s="126"/>
      <c r="B134" s="187"/>
      <c r="C134" s="126"/>
      <c r="D134" s="126"/>
      <c r="E134" s="169"/>
    </row>
    <row r="135" spans="1:14">
      <c r="A135" s="110"/>
      <c r="B135" s="190"/>
      <c r="C135" s="110"/>
      <c r="D135" s="110"/>
      <c r="E135" s="154"/>
    </row>
    <row r="136" spans="1:14">
      <c r="A136" s="110"/>
      <c r="B136" s="111" t="s">
        <v>336</v>
      </c>
      <c r="C136" s="218" t="s">
        <v>337</v>
      </c>
      <c r="D136" s="218"/>
      <c r="E136" s="218"/>
    </row>
    <row r="137" spans="1:14">
      <c r="A137" s="110"/>
      <c r="B137" s="111" t="s">
        <v>239</v>
      </c>
      <c r="C137" s="219" t="s">
        <v>240</v>
      </c>
      <c r="D137" s="219"/>
      <c r="E137" s="219"/>
    </row>
    <row r="138" spans="1:14">
      <c r="A138" s="110"/>
      <c r="B138" s="190"/>
      <c r="C138" s="110"/>
      <c r="D138" s="195"/>
      <c r="E138" s="179"/>
    </row>
    <row r="139" spans="1:14">
      <c r="A139" s="110"/>
      <c r="B139" s="190"/>
      <c r="C139" s="110"/>
      <c r="D139" s="195"/>
      <c r="E139" s="154"/>
    </row>
  </sheetData>
  <mergeCells count="16">
    <mergeCell ref="A7:E7"/>
    <mergeCell ref="C1:E1"/>
    <mergeCell ref="C2:E2"/>
    <mergeCell ref="C3:E3"/>
    <mergeCell ref="A5:E5"/>
    <mergeCell ref="A6:E6"/>
    <mergeCell ref="A8:E8"/>
    <mergeCell ref="A9:E9"/>
    <mergeCell ref="A10:E10"/>
    <mergeCell ref="A11:E11"/>
    <mergeCell ref="C136:E136"/>
    <mergeCell ref="C137:E137"/>
    <mergeCell ref="G16:J16"/>
    <mergeCell ref="F33:H33"/>
    <mergeCell ref="F43:J43"/>
    <mergeCell ref="F130:N130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F193"/>
  <sheetViews>
    <sheetView view="pageBreakPreview" zoomScaleSheetLayoutView="100" workbookViewId="0">
      <selection activeCell="C2" sqref="C2:E2"/>
    </sheetView>
  </sheetViews>
  <sheetFormatPr defaultColWidth="9.140625" defaultRowHeight="15"/>
  <cols>
    <col min="1" max="1" width="9.42578125" style="1" customWidth="1"/>
    <col min="2" max="2" width="48.7109375" style="1" customWidth="1"/>
    <col min="3" max="3" width="23.7109375" style="1" customWidth="1"/>
    <col min="4" max="4" width="17.140625" style="1" customWidth="1"/>
    <col min="5" max="5" width="22" style="1" customWidth="1"/>
    <col min="6" max="16384" width="9.140625" style="1"/>
  </cols>
  <sheetData>
    <row r="1" spans="1:6">
      <c r="A1" s="2" t="s">
        <v>286</v>
      </c>
      <c r="B1" s="2"/>
      <c r="C1" s="215" t="s">
        <v>26</v>
      </c>
      <c r="D1" s="215"/>
      <c r="E1" s="215"/>
    </row>
    <row r="2" spans="1:6">
      <c r="A2" s="2"/>
      <c r="B2" s="2"/>
      <c r="C2" s="215" t="s">
        <v>333</v>
      </c>
      <c r="D2" s="215"/>
      <c r="E2" s="215"/>
    </row>
    <row r="3" spans="1:6">
      <c r="A3" s="2"/>
      <c r="B3" s="2"/>
      <c r="C3" s="215" t="s">
        <v>335</v>
      </c>
      <c r="D3" s="215"/>
      <c r="E3" s="215"/>
    </row>
    <row r="4" spans="1:6">
      <c r="A4" s="2"/>
      <c r="B4" s="2"/>
      <c r="C4" s="2"/>
      <c r="D4" s="2"/>
      <c r="E4" s="2"/>
    </row>
    <row r="5" spans="1:6">
      <c r="A5" s="232" t="s">
        <v>1</v>
      </c>
      <c r="B5" s="232"/>
      <c r="C5" s="232"/>
      <c r="D5" s="232"/>
      <c r="E5" s="232"/>
    </row>
    <row r="6" spans="1:6">
      <c r="A6" s="232" t="s">
        <v>2</v>
      </c>
      <c r="B6" s="232"/>
      <c r="C6" s="232"/>
      <c r="D6" s="232"/>
      <c r="E6" s="232"/>
    </row>
    <row r="7" spans="1:6">
      <c r="A7" s="232" t="s">
        <v>3</v>
      </c>
      <c r="B7" s="232"/>
      <c r="C7" s="232"/>
      <c r="D7" s="232"/>
      <c r="E7" s="232"/>
    </row>
    <row r="8" spans="1:6">
      <c r="A8" s="232" t="s">
        <v>4</v>
      </c>
      <c r="B8" s="232"/>
      <c r="C8" s="232"/>
      <c r="D8" s="232"/>
      <c r="E8" s="232"/>
    </row>
    <row r="9" spans="1:6" ht="21">
      <c r="A9" s="232" t="s">
        <v>280</v>
      </c>
      <c r="B9" s="232"/>
      <c r="C9" s="232"/>
      <c r="D9" s="232"/>
      <c r="E9" s="232"/>
      <c r="F9" s="87" t="s">
        <v>304</v>
      </c>
    </row>
    <row r="10" spans="1:6">
      <c r="A10" s="41"/>
      <c r="B10" s="41"/>
      <c r="C10" s="41"/>
      <c r="D10" s="85"/>
      <c r="E10" s="41"/>
    </row>
    <row r="11" spans="1:6" s="4" customFormat="1" ht="76.5" customHeight="1">
      <c r="A11" s="3" t="s">
        <v>0</v>
      </c>
      <c r="B11" s="3" t="s">
        <v>5</v>
      </c>
      <c r="C11" s="3" t="s">
        <v>6</v>
      </c>
      <c r="D11" s="3" t="s">
        <v>309</v>
      </c>
      <c r="E11" s="3" t="s">
        <v>7</v>
      </c>
    </row>
    <row r="12" spans="1:6" s="8" customFormat="1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6" s="34" customFormat="1" ht="28.5">
      <c r="A13" s="23" t="s">
        <v>172</v>
      </c>
      <c r="B13" s="23" t="s">
        <v>174</v>
      </c>
      <c r="C13" s="23"/>
      <c r="D13" s="23"/>
      <c r="E13" s="23"/>
    </row>
    <row r="14" spans="1:6" s="34" customFormat="1">
      <c r="A14" s="6" t="s">
        <v>200</v>
      </c>
      <c r="B14" s="35" t="s">
        <v>175</v>
      </c>
      <c r="C14" s="6"/>
      <c r="D14" s="6"/>
      <c r="E14" s="6"/>
    </row>
    <row r="15" spans="1:6" s="34" customFormat="1" ht="60">
      <c r="A15" s="3" t="s">
        <v>201</v>
      </c>
      <c r="B15" s="14" t="s">
        <v>179</v>
      </c>
      <c r="C15" s="3" t="s">
        <v>12</v>
      </c>
      <c r="D15" s="3"/>
      <c r="E15" s="6"/>
    </row>
    <row r="16" spans="1:6" s="34" customFormat="1">
      <c r="A16" s="6" t="s">
        <v>202</v>
      </c>
      <c r="B16" s="35" t="s">
        <v>176</v>
      </c>
      <c r="C16" s="3"/>
      <c r="D16" s="3"/>
      <c r="E16" s="6"/>
    </row>
    <row r="17" spans="1:5" s="34" customFormat="1" ht="30">
      <c r="A17" s="3" t="s">
        <v>201</v>
      </c>
      <c r="B17" s="14" t="s">
        <v>180</v>
      </c>
      <c r="C17" s="3" t="s">
        <v>12</v>
      </c>
      <c r="D17" s="3"/>
      <c r="E17" s="6"/>
    </row>
    <row r="18" spans="1:5" s="34" customFormat="1" ht="30">
      <c r="A18" s="3" t="s">
        <v>203</v>
      </c>
      <c r="B18" s="14" t="s">
        <v>181</v>
      </c>
      <c r="C18" s="3" t="s">
        <v>12</v>
      </c>
      <c r="D18" s="3"/>
      <c r="E18" s="6"/>
    </row>
    <row r="19" spans="1:5" s="34" customFormat="1">
      <c r="A19" s="3" t="s">
        <v>204</v>
      </c>
      <c r="B19" s="14" t="s">
        <v>27</v>
      </c>
      <c r="C19" s="3" t="s">
        <v>12</v>
      </c>
      <c r="D19" s="3"/>
      <c r="E19" s="6"/>
    </row>
    <row r="20" spans="1:5" s="34" customFormat="1">
      <c r="A20" s="6" t="s">
        <v>206</v>
      </c>
      <c r="B20" s="35" t="s">
        <v>177</v>
      </c>
      <c r="C20" s="3"/>
      <c r="D20" s="3"/>
      <c r="E20" s="6"/>
    </row>
    <row r="21" spans="1:5" s="34" customFormat="1" ht="60">
      <c r="A21" s="3" t="s">
        <v>201</v>
      </c>
      <c r="B21" s="14" t="s">
        <v>178</v>
      </c>
      <c r="C21" s="3" t="s">
        <v>12</v>
      </c>
      <c r="D21" s="3"/>
      <c r="E21" s="6"/>
    </row>
    <row r="22" spans="1:5" s="34" customFormat="1">
      <c r="A22" s="6" t="s">
        <v>207</v>
      </c>
      <c r="B22" s="35" t="s">
        <v>220</v>
      </c>
      <c r="C22" s="3"/>
      <c r="D22" s="3"/>
      <c r="E22" s="6"/>
    </row>
    <row r="23" spans="1:5" s="34" customFormat="1">
      <c r="A23" s="3" t="s">
        <v>201</v>
      </c>
      <c r="B23" s="14" t="s">
        <v>72</v>
      </c>
      <c r="C23" s="3" t="s">
        <v>12</v>
      </c>
      <c r="D23" s="3"/>
      <c r="E23" s="6"/>
    </row>
    <row r="24" spans="1:5" s="34" customFormat="1">
      <c r="A24" s="6" t="s">
        <v>208</v>
      </c>
      <c r="B24" s="35" t="s">
        <v>182</v>
      </c>
      <c r="C24" s="3"/>
      <c r="D24" s="3"/>
      <c r="E24" s="6"/>
    </row>
    <row r="25" spans="1:5" s="34" customFormat="1" ht="30">
      <c r="A25" s="3" t="s">
        <v>201</v>
      </c>
      <c r="B25" s="14" t="s">
        <v>185</v>
      </c>
      <c r="C25" s="3" t="s">
        <v>12</v>
      </c>
      <c r="D25" s="3"/>
      <c r="E25" s="6"/>
    </row>
    <row r="26" spans="1:5" s="34" customFormat="1" ht="28.5">
      <c r="A26" s="6" t="s">
        <v>209</v>
      </c>
      <c r="B26" s="35" t="s">
        <v>187</v>
      </c>
      <c r="C26" s="3"/>
      <c r="D26" s="3"/>
      <c r="E26" s="6"/>
    </row>
    <row r="27" spans="1:5" s="34" customFormat="1" ht="60">
      <c r="A27" s="3" t="s">
        <v>201</v>
      </c>
      <c r="B27" s="14" t="s">
        <v>183</v>
      </c>
      <c r="C27" s="3" t="s">
        <v>12</v>
      </c>
      <c r="D27" s="3"/>
      <c r="E27" s="6"/>
    </row>
    <row r="28" spans="1:5" s="34" customFormat="1">
      <c r="A28" s="3" t="s">
        <v>203</v>
      </c>
      <c r="B28" s="14" t="s">
        <v>184</v>
      </c>
      <c r="C28" s="3" t="s">
        <v>12</v>
      </c>
      <c r="D28" s="3"/>
      <c r="E28" s="6"/>
    </row>
    <row r="29" spans="1:5" s="34" customFormat="1" ht="42.75">
      <c r="A29" s="6" t="s">
        <v>210</v>
      </c>
      <c r="B29" s="35" t="s">
        <v>186</v>
      </c>
      <c r="C29" s="3"/>
      <c r="D29" s="3"/>
      <c r="E29" s="6"/>
    </row>
    <row r="30" spans="1:5" s="34" customFormat="1" ht="30">
      <c r="A30" s="3" t="s">
        <v>201</v>
      </c>
      <c r="B30" s="14" t="s">
        <v>243</v>
      </c>
      <c r="C30" s="3" t="s">
        <v>12</v>
      </c>
      <c r="D30" s="3"/>
      <c r="E30" s="6"/>
    </row>
    <row r="31" spans="1:5" s="34" customFormat="1" ht="42.75">
      <c r="A31" s="6" t="s">
        <v>211</v>
      </c>
      <c r="B31" s="35" t="s">
        <v>188</v>
      </c>
      <c r="C31" s="3"/>
      <c r="D31" s="3"/>
      <c r="E31" s="6"/>
    </row>
    <row r="32" spans="1:5" s="34" customFormat="1" ht="45">
      <c r="A32" s="3" t="s">
        <v>201</v>
      </c>
      <c r="B32" s="14" t="s">
        <v>189</v>
      </c>
      <c r="C32" s="3" t="s">
        <v>12</v>
      </c>
      <c r="D32" s="3"/>
      <c r="E32" s="6"/>
    </row>
    <row r="33" spans="1:5" s="34" customFormat="1">
      <c r="A33" s="6" t="s">
        <v>212</v>
      </c>
      <c r="B33" s="35" t="s">
        <v>190</v>
      </c>
      <c r="C33" s="3"/>
      <c r="D33" s="3"/>
      <c r="E33" s="6"/>
    </row>
    <row r="34" spans="1:5" s="34" customFormat="1" ht="60">
      <c r="A34" s="3" t="s">
        <v>201</v>
      </c>
      <c r="B34" s="14" t="s">
        <v>191</v>
      </c>
      <c r="C34" s="3" t="s">
        <v>12</v>
      </c>
      <c r="D34" s="3"/>
      <c r="E34" s="6"/>
    </row>
    <row r="35" spans="1:5" s="34" customFormat="1">
      <c r="A35" s="6" t="s">
        <v>213</v>
      </c>
      <c r="B35" s="35" t="s">
        <v>192</v>
      </c>
      <c r="C35" s="3"/>
      <c r="D35" s="3"/>
      <c r="E35" s="6"/>
    </row>
    <row r="36" spans="1:5" s="34" customFormat="1" ht="45">
      <c r="A36" s="3" t="s">
        <v>201</v>
      </c>
      <c r="B36" s="14" t="s">
        <v>193</v>
      </c>
      <c r="C36" s="3" t="s">
        <v>12</v>
      </c>
      <c r="D36" s="3"/>
      <c r="E36" s="6"/>
    </row>
    <row r="37" spans="1:5" s="34" customFormat="1" ht="30">
      <c r="A37" s="3" t="s">
        <v>203</v>
      </c>
      <c r="B37" s="14" t="s">
        <v>224</v>
      </c>
      <c r="C37" s="3" t="s">
        <v>12</v>
      </c>
      <c r="D37" s="3"/>
      <c r="E37" s="6"/>
    </row>
    <row r="38" spans="1:5" s="34" customFormat="1">
      <c r="A38" s="6" t="s">
        <v>214</v>
      </c>
      <c r="B38" s="35" t="s">
        <v>194</v>
      </c>
      <c r="C38" s="3"/>
      <c r="D38" s="3"/>
      <c r="E38" s="6"/>
    </row>
    <row r="39" spans="1:5" s="34" customFormat="1" ht="45">
      <c r="A39" s="3" t="s">
        <v>201</v>
      </c>
      <c r="B39" s="14" t="s">
        <v>244</v>
      </c>
      <c r="C39" s="3" t="s">
        <v>12</v>
      </c>
      <c r="D39" s="3"/>
      <c r="E39" s="6"/>
    </row>
    <row r="40" spans="1:5" s="34" customFormat="1" ht="30">
      <c r="A40" s="3" t="s">
        <v>203</v>
      </c>
      <c r="B40" s="14" t="s">
        <v>224</v>
      </c>
      <c r="C40" s="3" t="s">
        <v>12</v>
      </c>
      <c r="D40" s="3"/>
      <c r="E40" s="6"/>
    </row>
    <row r="41" spans="1:5" s="34" customFormat="1" ht="28.5">
      <c r="A41" s="6" t="s">
        <v>215</v>
      </c>
      <c r="B41" s="35" t="s">
        <v>196</v>
      </c>
      <c r="C41" s="3" t="s">
        <v>12</v>
      </c>
      <c r="D41" s="3"/>
      <c r="E41" s="6"/>
    </row>
    <row r="42" spans="1:5" s="34" customFormat="1" ht="45">
      <c r="A42" s="3" t="s">
        <v>201</v>
      </c>
      <c r="B42" s="14" t="s">
        <v>195</v>
      </c>
      <c r="C42" s="3" t="s">
        <v>12</v>
      </c>
      <c r="D42" s="3"/>
      <c r="E42" s="6"/>
    </row>
    <row r="43" spans="1:5" s="34" customFormat="1">
      <c r="A43" s="6" t="s">
        <v>216</v>
      </c>
      <c r="B43" s="35" t="s">
        <v>197</v>
      </c>
      <c r="C43" s="3"/>
      <c r="D43" s="3"/>
      <c r="E43" s="6"/>
    </row>
    <row r="44" spans="1:5" s="34" customFormat="1" ht="45">
      <c r="A44" s="3" t="s">
        <v>201</v>
      </c>
      <c r="B44" s="14" t="s">
        <v>81</v>
      </c>
      <c r="C44" s="3" t="s">
        <v>12</v>
      </c>
      <c r="D44" s="3"/>
      <c r="E44" s="6"/>
    </row>
    <row r="45" spans="1:5" s="34" customFormat="1">
      <c r="A45" s="3" t="s">
        <v>203</v>
      </c>
      <c r="B45" s="14" t="s">
        <v>82</v>
      </c>
      <c r="C45" s="3" t="s">
        <v>12</v>
      </c>
      <c r="D45" s="3"/>
      <c r="E45" s="6"/>
    </row>
    <row r="46" spans="1:5" s="34" customFormat="1">
      <c r="A46" s="6" t="s">
        <v>217</v>
      </c>
      <c r="B46" s="35" t="s">
        <v>198</v>
      </c>
      <c r="C46" s="3"/>
      <c r="D46" s="3"/>
      <c r="E46" s="6"/>
    </row>
    <row r="47" spans="1:5" s="34" customFormat="1">
      <c r="A47" s="3" t="s">
        <v>201</v>
      </c>
      <c r="B47" s="14" t="s">
        <v>199</v>
      </c>
      <c r="C47" s="3" t="s">
        <v>12</v>
      </c>
      <c r="D47" s="3"/>
      <c r="E47" s="6"/>
    </row>
    <row r="48" spans="1:5" s="31" customFormat="1" ht="29.25">
      <c r="A48" s="37" t="s">
        <v>218</v>
      </c>
      <c r="B48" s="38" t="s">
        <v>173</v>
      </c>
      <c r="C48" s="38"/>
      <c r="D48" s="38"/>
      <c r="E48" s="23"/>
    </row>
    <row r="49" spans="1:5" s="8" customFormat="1" ht="28.5">
      <c r="A49" s="18" t="s">
        <v>200</v>
      </c>
      <c r="B49" s="36" t="s">
        <v>245</v>
      </c>
      <c r="C49" s="18"/>
      <c r="D49" s="18"/>
      <c r="E49" s="21"/>
    </row>
    <row r="50" spans="1:5" s="8" customFormat="1" ht="30">
      <c r="A50" s="3" t="s">
        <v>201</v>
      </c>
      <c r="B50" s="5" t="s">
        <v>10</v>
      </c>
      <c r="C50" s="3" t="s">
        <v>28</v>
      </c>
      <c r="D50" s="3"/>
      <c r="E50" s="17"/>
    </row>
    <row r="51" spans="1:5" s="4" customFormat="1">
      <c r="A51" s="18" t="s">
        <v>202</v>
      </c>
      <c r="B51" s="36" t="s">
        <v>13</v>
      </c>
      <c r="C51" s="18"/>
      <c r="D51" s="18"/>
      <c r="E51" s="21"/>
    </row>
    <row r="52" spans="1:5" s="4" customFormat="1" ht="30">
      <c r="A52" s="26" t="s">
        <v>201</v>
      </c>
      <c r="B52" s="20" t="s">
        <v>14</v>
      </c>
      <c r="C52" s="26" t="s">
        <v>11</v>
      </c>
      <c r="D52" s="26"/>
      <c r="E52" s="39"/>
    </row>
    <row r="53" spans="1:5" s="4" customFormat="1">
      <c r="A53" s="18" t="s">
        <v>206</v>
      </c>
      <c r="B53" s="36" t="s">
        <v>74</v>
      </c>
      <c r="C53" s="18"/>
      <c r="D53" s="18"/>
      <c r="E53" s="21"/>
    </row>
    <row r="54" spans="1:5" s="4" customFormat="1" ht="60">
      <c r="A54" s="26" t="s">
        <v>201</v>
      </c>
      <c r="B54" s="20" t="s">
        <v>75</v>
      </c>
      <c r="C54" s="26" t="s">
        <v>11</v>
      </c>
      <c r="D54" s="26"/>
      <c r="E54" s="40"/>
    </row>
    <row r="55" spans="1:5" s="8" customFormat="1">
      <c r="A55" s="26" t="s">
        <v>203</v>
      </c>
      <c r="B55" s="20" t="s">
        <v>18</v>
      </c>
      <c r="C55" s="26" t="s">
        <v>28</v>
      </c>
      <c r="D55" s="26"/>
      <c r="E55" s="26"/>
    </row>
    <row r="56" spans="1:5" s="8" customFormat="1">
      <c r="A56" s="26" t="s">
        <v>204</v>
      </c>
      <c r="B56" s="20" t="s">
        <v>19</v>
      </c>
      <c r="C56" s="26" t="s">
        <v>12</v>
      </c>
      <c r="D56" s="26"/>
      <c r="E56" s="26"/>
    </row>
    <row r="57" spans="1:5" s="8" customFormat="1" ht="28.5">
      <c r="A57" s="18" t="s">
        <v>207</v>
      </c>
      <c r="B57" s="36" t="s">
        <v>15</v>
      </c>
      <c r="C57" s="18"/>
      <c r="D57" s="18"/>
      <c r="E57" s="18"/>
    </row>
    <row r="58" spans="1:5" s="8" customFormat="1" ht="30">
      <c r="A58" s="26" t="s">
        <v>201</v>
      </c>
      <c r="B58" s="5" t="s">
        <v>16</v>
      </c>
      <c r="C58" s="26" t="s">
        <v>28</v>
      </c>
      <c r="D58" s="26"/>
      <c r="E58" s="26"/>
    </row>
    <row r="59" spans="1:5" s="8" customFormat="1" ht="28.5">
      <c r="A59" s="18" t="s">
        <v>208</v>
      </c>
      <c r="B59" s="36" t="s">
        <v>29</v>
      </c>
      <c r="C59" s="18"/>
      <c r="D59" s="18"/>
      <c r="E59" s="21"/>
    </row>
    <row r="60" spans="1:5" s="8" customFormat="1" ht="45">
      <c r="A60" s="3" t="s">
        <v>201</v>
      </c>
      <c r="B60" s="5" t="s">
        <v>219</v>
      </c>
      <c r="C60" s="3" t="s">
        <v>11</v>
      </c>
      <c r="D60" s="3"/>
      <c r="E60" s="3"/>
    </row>
    <row r="61" spans="1:5" s="33" customFormat="1">
      <c r="A61" s="18" t="s">
        <v>209</v>
      </c>
      <c r="B61" s="19" t="s">
        <v>30</v>
      </c>
      <c r="C61" s="18"/>
      <c r="D61" s="18"/>
      <c r="E61" s="26"/>
    </row>
    <row r="62" spans="1:5" s="8" customFormat="1">
      <c r="A62" s="3" t="s">
        <v>8</v>
      </c>
      <c r="B62" s="14" t="s">
        <v>31</v>
      </c>
      <c r="C62" s="3" t="s">
        <v>11</v>
      </c>
      <c r="D62" s="3"/>
      <c r="E62" s="3"/>
    </row>
    <row r="63" spans="1:5" s="8" customFormat="1" ht="45">
      <c r="A63" s="3" t="s">
        <v>9</v>
      </c>
      <c r="B63" s="14" t="s">
        <v>32</v>
      </c>
      <c r="C63" s="3" t="s">
        <v>12</v>
      </c>
      <c r="D63" s="3"/>
      <c r="E63" s="3"/>
    </row>
    <row r="64" spans="1:5" s="8" customFormat="1" ht="48.75" customHeight="1">
      <c r="A64" s="6" t="s">
        <v>210</v>
      </c>
      <c r="B64" s="36" t="s">
        <v>73</v>
      </c>
      <c r="C64" s="18"/>
      <c r="D64" s="18"/>
      <c r="E64" s="3"/>
    </row>
    <row r="65" spans="1:5" s="8" customFormat="1" ht="30">
      <c r="A65" s="3" t="s">
        <v>201</v>
      </c>
      <c r="B65" s="5" t="s">
        <v>17</v>
      </c>
      <c r="C65" s="3" t="s">
        <v>11</v>
      </c>
      <c r="D65" s="3"/>
      <c r="E65" s="3"/>
    </row>
    <row r="66" spans="1:5" s="8" customFormat="1">
      <c r="A66" s="18" t="s">
        <v>211</v>
      </c>
      <c r="B66" s="36" t="s">
        <v>20</v>
      </c>
      <c r="C66" s="18"/>
      <c r="D66" s="18"/>
      <c r="E66" s="21"/>
    </row>
    <row r="67" spans="1:5" s="8" customFormat="1" ht="30">
      <c r="A67" s="3" t="s">
        <v>8</v>
      </c>
      <c r="B67" s="5" t="s">
        <v>79</v>
      </c>
      <c r="C67" s="26" t="s">
        <v>11</v>
      </c>
      <c r="D67" s="26"/>
      <c r="E67" s="17"/>
    </row>
    <row r="68" spans="1:5" s="8" customFormat="1">
      <c r="A68" s="18" t="s">
        <v>212</v>
      </c>
      <c r="B68" s="19" t="s">
        <v>36</v>
      </c>
      <c r="C68" s="18"/>
      <c r="D68" s="18"/>
      <c r="E68" s="21"/>
    </row>
    <row r="69" spans="1:5" s="8" customFormat="1">
      <c r="A69" s="3" t="s">
        <v>201</v>
      </c>
      <c r="B69" s="14" t="s">
        <v>37</v>
      </c>
      <c r="C69" s="26" t="s">
        <v>42</v>
      </c>
      <c r="D69" s="26"/>
      <c r="E69" s="21"/>
    </row>
    <row r="70" spans="1:5" s="8" customFormat="1">
      <c r="A70" s="3" t="s">
        <v>203</v>
      </c>
      <c r="B70" s="14" t="s">
        <v>38</v>
      </c>
      <c r="C70" s="3" t="s">
        <v>42</v>
      </c>
      <c r="D70" s="3"/>
      <c r="E70" s="21"/>
    </row>
    <row r="71" spans="1:5" s="8" customFormat="1" ht="30">
      <c r="A71" s="3" t="s">
        <v>204</v>
      </c>
      <c r="B71" s="14" t="s">
        <v>39</v>
      </c>
      <c r="C71" s="3" t="s">
        <v>42</v>
      </c>
      <c r="D71" s="3"/>
      <c r="E71" s="21"/>
    </row>
    <row r="72" spans="1:5" s="8" customFormat="1" ht="30">
      <c r="A72" s="3" t="s">
        <v>205</v>
      </c>
      <c r="B72" s="14" t="s">
        <v>40</v>
      </c>
      <c r="C72" s="3" t="s">
        <v>42</v>
      </c>
      <c r="D72" s="3"/>
      <c r="E72" s="21"/>
    </row>
    <row r="73" spans="1:5" s="8" customFormat="1">
      <c r="A73" s="3" t="s">
        <v>225</v>
      </c>
      <c r="B73" s="14" t="s">
        <v>41</v>
      </c>
      <c r="C73" s="3" t="s">
        <v>12</v>
      </c>
      <c r="D73" s="3"/>
      <c r="E73" s="21"/>
    </row>
    <row r="74" spans="1:5" s="8" customFormat="1" ht="34.5" customHeight="1">
      <c r="A74" s="3" t="s">
        <v>226</v>
      </c>
      <c r="B74" s="14" t="s">
        <v>33</v>
      </c>
      <c r="C74" s="3" t="s">
        <v>11</v>
      </c>
      <c r="D74" s="3"/>
      <c r="E74" s="17"/>
    </row>
    <row r="75" spans="1:5" s="8" customFormat="1" ht="30">
      <c r="A75" s="3" t="s">
        <v>227</v>
      </c>
      <c r="B75" s="14" t="s">
        <v>34</v>
      </c>
      <c r="C75" s="3" t="s">
        <v>12</v>
      </c>
      <c r="D75" s="3"/>
      <c r="E75" s="17"/>
    </row>
    <row r="76" spans="1:5" s="8" customFormat="1" ht="33" customHeight="1">
      <c r="A76" s="3" t="s">
        <v>228</v>
      </c>
      <c r="B76" s="14" t="s">
        <v>35</v>
      </c>
      <c r="C76" s="3" t="s">
        <v>12</v>
      </c>
      <c r="D76" s="3"/>
      <c r="E76" s="17"/>
    </row>
    <row r="77" spans="1:5" s="8" customFormat="1" ht="33" customHeight="1">
      <c r="A77" s="6" t="s">
        <v>213</v>
      </c>
      <c r="B77" s="19" t="s">
        <v>221</v>
      </c>
      <c r="C77" s="18"/>
      <c r="D77" s="18"/>
      <c r="E77" s="17"/>
    </row>
    <row r="78" spans="1:5" s="8" customFormat="1" ht="90" customHeight="1">
      <c r="A78" s="3" t="s">
        <v>201</v>
      </c>
      <c r="B78" s="14" t="s">
        <v>223</v>
      </c>
      <c r="C78" s="3" t="s">
        <v>11</v>
      </c>
      <c r="D78" s="3"/>
      <c r="E78" s="17"/>
    </row>
    <row r="79" spans="1:5" s="8" customFormat="1" ht="33" customHeight="1">
      <c r="A79" s="3" t="s">
        <v>203</v>
      </c>
      <c r="B79" s="14" t="s">
        <v>34</v>
      </c>
      <c r="C79" s="3" t="s">
        <v>12</v>
      </c>
      <c r="D79" s="3"/>
      <c r="E79" s="17"/>
    </row>
    <row r="80" spans="1:5" s="8" customFormat="1" ht="33" customHeight="1">
      <c r="A80" s="3" t="s">
        <v>204</v>
      </c>
      <c r="B80" s="14" t="s">
        <v>35</v>
      </c>
      <c r="C80" s="3" t="s">
        <v>12</v>
      </c>
      <c r="D80" s="3"/>
      <c r="E80" s="17"/>
    </row>
    <row r="81" spans="1:5" s="8" customFormat="1" ht="33" customHeight="1">
      <c r="A81" s="6" t="s">
        <v>214</v>
      </c>
      <c r="B81" s="19" t="s">
        <v>222</v>
      </c>
      <c r="C81" s="18"/>
      <c r="D81" s="18"/>
      <c r="E81" s="17"/>
    </row>
    <row r="82" spans="1:5" s="8" customFormat="1" ht="87" customHeight="1">
      <c r="A82" s="3" t="s">
        <v>201</v>
      </c>
      <c r="B82" s="14" t="s">
        <v>223</v>
      </c>
      <c r="C82" s="3" t="s">
        <v>11</v>
      </c>
      <c r="D82" s="3"/>
      <c r="E82" s="17"/>
    </row>
    <row r="83" spans="1:5" s="8" customFormat="1" ht="33" customHeight="1">
      <c r="A83" s="3" t="s">
        <v>203</v>
      </c>
      <c r="B83" s="14" t="s">
        <v>34</v>
      </c>
      <c r="C83" s="3" t="s">
        <v>12</v>
      </c>
      <c r="D83" s="3"/>
      <c r="E83" s="17"/>
    </row>
    <row r="84" spans="1:5" s="8" customFormat="1" ht="33" customHeight="1">
      <c r="A84" s="3" t="s">
        <v>204</v>
      </c>
      <c r="B84" s="14" t="s">
        <v>35</v>
      </c>
      <c r="C84" s="3" t="s">
        <v>12</v>
      </c>
      <c r="D84" s="3"/>
      <c r="E84" s="17"/>
    </row>
    <row r="85" spans="1:5" s="8" customFormat="1" ht="33" customHeight="1">
      <c r="A85" s="6" t="s">
        <v>215</v>
      </c>
      <c r="B85" s="19" t="s">
        <v>229</v>
      </c>
      <c r="C85" s="3"/>
      <c r="D85" s="3"/>
      <c r="E85" s="17"/>
    </row>
    <row r="86" spans="1:5" s="8" customFormat="1" ht="33" customHeight="1">
      <c r="A86" s="3" t="s">
        <v>201</v>
      </c>
      <c r="B86" s="14" t="s">
        <v>230</v>
      </c>
      <c r="C86" s="3" t="s">
        <v>11</v>
      </c>
      <c r="D86" s="3"/>
      <c r="E86" s="17"/>
    </row>
    <row r="87" spans="1:5" s="8" customFormat="1" ht="39.75" customHeight="1">
      <c r="A87" s="3" t="s">
        <v>203</v>
      </c>
      <c r="B87" s="14" t="s">
        <v>231</v>
      </c>
      <c r="C87" s="3" t="s">
        <v>12</v>
      </c>
      <c r="D87" s="3"/>
      <c r="E87" s="17"/>
    </row>
    <row r="88" spans="1:5" s="8" customFormat="1" ht="42.75">
      <c r="A88" s="18" t="s">
        <v>216</v>
      </c>
      <c r="B88" s="19" t="s">
        <v>43</v>
      </c>
      <c r="C88" s="18"/>
      <c r="D88" s="18"/>
      <c r="E88" s="21"/>
    </row>
    <row r="89" spans="1:5" s="8" customFormat="1" ht="30">
      <c r="A89" s="3" t="s">
        <v>201</v>
      </c>
      <c r="B89" s="14" t="s">
        <v>80</v>
      </c>
      <c r="C89" s="3" t="s">
        <v>11</v>
      </c>
      <c r="D89" s="3"/>
      <c r="E89" s="17"/>
    </row>
    <row r="90" spans="1:5" s="8" customFormat="1" ht="30">
      <c r="A90" s="3" t="s">
        <v>203</v>
      </c>
      <c r="B90" s="14" t="s">
        <v>44</v>
      </c>
      <c r="C90" s="3" t="s">
        <v>12</v>
      </c>
      <c r="D90" s="3"/>
      <c r="E90" s="17"/>
    </row>
    <row r="91" spans="1:5" s="8" customFormat="1" ht="30">
      <c r="A91" s="3" t="s">
        <v>204</v>
      </c>
      <c r="B91" s="14" t="s">
        <v>83</v>
      </c>
      <c r="C91" s="3" t="s">
        <v>12</v>
      </c>
      <c r="D91" s="3"/>
      <c r="E91" s="17"/>
    </row>
    <row r="92" spans="1:5" s="8" customFormat="1" ht="28.5">
      <c r="A92" s="18" t="s">
        <v>217</v>
      </c>
      <c r="B92" s="19" t="s">
        <v>76</v>
      </c>
      <c r="C92" s="18"/>
      <c r="D92" s="18"/>
      <c r="E92" s="21"/>
    </row>
    <row r="93" spans="1:5" s="8" customFormat="1" ht="30">
      <c r="A93" s="3" t="s">
        <v>201</v>
      </c>
      <c r="B93" s="14" t="s">
        <v>77</v>
      </c>
      <c r="C93" s="3" t="s">
        <v>12</v>
      </c>
      <c r="D93" s="3"/>
      <c r="E93" s="3"/>
    </row>
    <row r="94" spans="1:5" s="8" customFormat="1">
      <c r="A94" s="3" t="s">
        <v>203</v>
      </c>
      <c r="B94" s="14" t="s">
        <v>232</v>
      </c>
      <c r="C94" s="3" t="s">
        <v>12</v>
      </c>
      <c r="D94" s="3"/>
      <c r="E94" s="17"/>
    </row>
    <row r="95" spans="1:5" s="8" customFormat="1" ht="33" customHeight="1">
      <c r="A95" s="23" t="s">
        <v>233</v>
      </c>
      <c r="B95" s="23" t="s">
        <v>45</v>
      </c>
      <c r="C95" s="23"/>
      <c r="D95" s="23"/>
      <c r="E95" s="23"/>
    </row>
    <row r="96" spans="1:5" s="8" customFormat="1" ht="30">
      <c r="A96" s="3" t="s">
        <v>201</v>
      </c>
      <c r="B96" s="14" t="s">
        <v>46</v>
      </c>
      <c r="C96" s="3" t="s">
        <v>295</v>
      </c>
      <c r="D96" s="3"/>
      <c r="E96" s="3"/>
    </row>
    <row r="97" spans="1:5" s="8" customFormat="1" ht="30">
      <c r="A97" s="3" t="s">
        <v>203</v>
      </c>
      <c r="B97" s="14" t="s">
        <v>47</v>
      </c>
      <c r="C97" s="3" t="s">
        <v>295</v>
      </c>
      <c r="D97" s="3"/>
      <c r="E97" s="3"/>
    </row>
    <row r="98" spans="1:5" s="8" customFormat="1" ht="90">
      <c r="A98" s="3" t="s">
        <v>204</v>
      </c>
      <c r="B98" s="14" t="s">
        <v>247</v>
      </c>
      <c r="C98" s="3" t="s">
        <v>296</v>
      </c>
      <c r="D98" s="3"/>
      <c r="E98" s="3"/>
    </row>
    <row r="99" spans="1:5" s="8" customFormat="1">
      <c r="A99" s="3" t="s">
        <v>205</v>
      </c>
      <c r="B99" s="14" t="s">
        <v>48</v>
      </c>
      <c r="C99" s="3" t="s">
        <v>42</v>
      </c>
      <c r="D99" s="3"/>
      <c r="E99" s="3"/>
    </row>
    <row r="100" spans="1:5" s="8" customFormat="1" ht="30">
      <c r="A100" s="3" t="s">
        <v>225</v>
      </c>
      <c r="B100" s="14" t="s">
        <v>49</v>
      </c>
      <c r="C100" s="3" t="s">
        <v>12</v>
      </c>
      <c r="D100" s="3"/>
      <c r="E100" s="3"/>
    </row>
    <row r="101" spans="1:5" s="8" customFormat="1">
      <c r="A101" s="3" t="s">
        <v>226</v>
      </c>
      <c r="B101" s="14" t="s">
        <v>78</v>
      </c>
      <c r="C101" s="26" t="s">
        <v>28</v>
      </c>
      <c r="D101" s="26"/>
      <c r="E101" s="3"/>
    </row>
    <row r="102" spans="1:5" s="8" customFormat="1" ht="48" customHeight="1">
      <c r="A102" s="23" t="s">
        <v>234</v>
      </c>
      <c r="B102" s="23" t="s">
        <v>54</v>
      </c>
      <c r="C102" s="23"/>
      <c r="D102" s="23"/>
      <c r="E102" s="24"/>
    </row>
    <row r="103" spans="1:5" s="8" customFormat="1">
      <c r="A103" s="3"/>
      <c r="B103" s="6" t="s">
        <v>55</v>
      </c>
      <c r="C103" s="3"/>
      <c r="D103" s="3"/>
      <c r="E103" s="3"/>
    </row>
    <row r="104" spans="1:5" s="8" customFormat="1">
      <c r="A104" s="3" t="s">
        <v>201</v>
      </c>
      <c r="B104" s="14" t="s">
        <v>56</v>
      </c>
      <c r="C104" s="3" t="s">
        <v>88</v>
      </c>
      <c r="D104" s="3"/>
      <c r="E104" s="3"/>
    </row>
    <row r="105" spans="1:5" s="8" customFormat="1">
      <c r="A105" s="3" t="s">
        <v>203</v>
      </c>
      <c r="B105" s="14" t="s">
        <v>314</v>
      </c>
      <c r="C105" s="3" t="s">
        <v>87</v>
      </c>
      <c r="D105" s="3"/>
      <c r="E105" s="17"/>
    </row>
    <row r="106" spans="1:5" s="8" customFormat="1">
      <c r="A106" s="3" t="s">
        <v>204</v>
      </c>
      <c r="B106" s="14" t="s">
        <v>57</v>
      </c>
      <c r="C106" s="3" t="s">
        <v>87</v>
      </c>
      <c r="D106" s="3"/>
      <c r="E106" s="3"/>
    </row>
    <row r="107" spans="1:5" s="8" customFormat="1">
      <c r="A107" s="3" t="s">
        <v>205</v>
      </c>
      <c r="B107" s="22" t="s">
        <v>58</v>
      </c>
      <c r="C107" s="3" t="s">
        <v>87</v>
      </c>
      <c r="D107" s="3"/>
      <c r="E107" s="3"/>
    </row>
    <row r="108" spans="1:5" s="8" customFormat="1">
      <c r="A108" s="3" t="s">
        <v>225</v>
      </c>
      <c r="B108" s="14" t="s">
        <v>248</v>
      </c>
      <c r="C108" s="3" t="s">
        <v>87</v>
      </c>
      <c r="D108" s="3"/>
      <c r="E108" s="3"/>
    </row>
    <row r="109" spans="1:5" s="8" customFormat="1">
      <c r="A109" s="3"/>
      <c r="B109" s="6" t="s">
        <v>59</v>
      </c>
      <c r="C109" s="3"/>
      <c r="D109" s="3"/>
      <c r="E109" s="3"/>
    </row>
    <row r="110" spans="1:5" s="8" customFormat="1" ht="30">
      <c r="A110" s="3" t="s">
        <v>226</v>
      </c>
      <c r="B110" s="14" t="s">
        <v>85</v>
      </c>
      <c r="C110" s="3" t="s">
        <v>12</v>
      </c>
      <c r="D110" s="3"/>
      <c r="E110" s="3"/>
    </row>
    <row r="111" spans="1:5" s="8" customFormat="1" ht="30">
      <c r="A111" s="3" t="s">
        <v>227</v>
      </c>
      <c r="B111" s="14" t="s">
        <v>60</v>
      </c>
      <c r="C111" s="3" t="s">
        <v>12</v>
      </c>
      <c r="D111" s="3"/>
      <c r="E111" s="3"/>
    </row>
    <row r="112" spans="1:5" s="8" customFormat="1" ht="56.25" customHeight="1">
      <c r="A112" s="3" t="s">
        <v>228</v>
      </c>
      <c r="B112" s="22" t="s">
        <v>249</v>
      </c>
      <c r="C112" s="26" t="s">
        <v>87</v>
      </c>
      <c r="D112" s="26"/>
      <c r="E112" s="39"/>
    </row>
    <row r="113" spans="1:5" s="8" customFormat="1" ht="30">
      <c r="A113" s="3" t="s">
        <v>241</v>
      </c>
      <c r="B113" s="14" t="s">
        <v>61</v>
      </c>
      <c r="C113" s="3" t="s">
        <v>87</v>
      </c>
      <c r="D113" s="3"/>
      <c r="E113" s="3"/>
    </row>
    <row r="114" spans="1:5" s="8" customFormat="1" ht="60">
      <c r="A114" s="3" t="s">
        <v>242</v>
      </c>
      <c r="B114" s="14" t="s">
        <v>86</v>
      </c>
      <c r="C114" s="3" t="s">
        <v>87</v>
      </c>
      <c r="D114" s="3"/>
      <c r="E114" s="3"/>
    </row>
    <row r="115" spans="1:5" s="8" customFormat="1">
      <c r="A115" s="23" t="s">
        <v>235</v>
      </c>
      <c r="B115" s="23" t="s">
        <v>50</v>
      </c>
      <c r="C115" s="23"/>
      <c r="D115" s="23"/>
      <c r="E115" s="24"/>
    </row>
    <row r="116" spans="1:5" s="8" customFormat="1" ht="30">
      <c r="A116" s="3" t="s">
        <v>201</v>
      </c>
      <c r="B116" s="22" t="s">
        <v>53</v>
      </c>
      <c r="C116" s="3" t="s">
        <v>89</v>
      </c>
      <c r="D116" s="3"/>
      <c r="E116" s="17"/>
    </row>
    <row r="117" spans="1:5" s="8" customFormat="1">
      <c r="A117" s="3" t="s">
        <v>203</v>
      </c>
      <c r="B117" s="14" t="s">
        <v>51</v>
      </c>
      <c r="C117" s="3" t="s">
        <v>88</v>
      </c>
      <c r="D117" s="3"/>
      <c r="E117" s="17"/>
    </row>
    <row r="118" spans="1:5" s="8" customFormat="1">
      <c r="A118" s="3" t="s">
        <v>204</v>
      </c>
      <c r="B118" s="14" t="s">
        <v>52</v>
      </c>
      <c r="C118" s="3" t="s">
        <v>12</v>
      </c>
      <c r="D118" s="3"/>
      <c r="E118" s="17"/>
    </row>
    <row r="119" spans="1:5" s="8" customFormat="1" ht="28.5">
      <c r="A119" s="23" t="s">
        <v>236</v>
      </c>
      <c r="B119" s="23" t="s">
        <v>84</v>
      </c>
      <c r="C119" s="23"/>
      <c r="D119" s="23"/>
      <c r="E119" s="24"/>
    </row>
    <row r="120" spans="1:5" s="8" customFormat="1" ht="60">
      <c r="A120" s="3" t="s">
        <v>201</v>
      </c>
      <c r="B120" s="14" t="s">
        <v>251</v>
      </c>
      <c r="C120" s="3" t="s">
        <v>90</v>
      </c>
      <c r="D120" s="3"/>
      <c r="E120" s="17"/>
    </row>
    <row r="121" spans="1:5" s="8" customFormat="1" ht="28.5">
      <c r="A121" s="23" t="s">
        <v>237</v>
      </c>
      <c r="B121" s="23" t="s">
        <v>62</v>
      </c>
      <c r="C121" s="23" t="s">
        <v>12</v>
      </c>
      <c r="D121" s="23"/>
      <c r="E121" s="23"/>
    </row>
    <row r="122" spans="1:5" s="8" customFormat="1">
      <c r="A122" s="18"/>
      <c r="B122" s="19"/>
      <c r="C122" s="18"/>
      <c r="D122" s="18"/>
      <c r="E122" s="18"/>
    </row>
    <row r="123" spans="1:5" s="8" customFormat="1" ht="127.5">
      <c r="A123" s="94" t="s">
        <v>238</v>
      </c>
      <c r="B123" s="95" t="s">
        <v>330</v>
      </c>
      <c r="C123" s="96" t="s">
        <v>332</v>
      </c>
      <c r="D123" s="112"/>
      <c r="E123" s="97" t="s">
        <v>331</v>
      </c>
    </row>
    <row r="124" spans="1:5" s="8" customFormat="1" ht="17.25" customHeight="1">
      <c r="A124" s="18"/>
      <c r="B124" s="19"/>
      <c r="C124" s="18"/>
      <c r="D124" s="18"/>
      <c r="E124" s="21"/>
    </row>
    <row r="125" spans="1:5" s="31" customFormat="1" ht="17.25" customHeight="1">
      <c r="A125" s="23"/>
      <c r="B125" s="23" t="s">
        <v>63</v>
      </c>
      <c r="C125" s="23"/>
      <c r="D125" s="23"/>
      <c r="E125" s="24"/>
    </row>
    <row r="126" spans="1:5" ht="17.25" customHeight="1">
      <c r="A126" s="7"/>
      <c r="B126" s="10" t="s">
        <v>64</v>
      </c>
      <c r="C126" s="29">
        <v>209.9</v>
      </c>
      <c r="D126" s="29"/>
      <c r="E126" s="27"/>
    </row>
    <row r="127" spans="1:5" ht="17.25" customHeight="1">
      <c r="A127" s="7"/>
      <c r="B127" s="10" t="s">
        <v>280</v>
      </c>
      <c r="C127" s="25">
        <v>209.9</v>
      </c>
      <c r="D127" s="25"/>
      <c r="E127" s="27"/>
    </row>
    <row r="128" spans="1:5" s="8" customFormat="1">
      <c r="A128" s="15"/>
      <c r="B128" s="16"/>
      <c r="C128" s="15"/>
      <c r="D128" s="15"/>
      <c r="E128" s="15"/>
    </row>
    <row r="129" spans="1:5" s="8" customFormat="1">
      <c r="A129" s="15"/>
      <c r="B129" s="16"/>
      <c r="C129" s="15"/>
      <c r="D129" s="15"/>
      <c r="E129" s="15"/>
    </row>
    <row r="130" spans="1:5" s="30" customFormat="1" ht="30" customHeight="1">
      <c r="A130" s="15"/>
      <c r="B130" s="109" t="s">
        <v>336</v>
      </c>
      <c r="C130" s="218" t="s">
        <v>337</v>
      </c>
      <c r="D130" s="218"/>
      <c r="E130" s="218"/>
    </row>
    <row r="131" spans="1:5" s="30" customFormat="1" ht="30" customHeight="1">
      <c r="A131" s="15"/>
      <c r="B131" s="30" t="s">
        <v>239</v>
      </c>
      <c r="C131" s="231" t="s">
        <v>240</v>
      </c>
      <c r="D131" s="231"/>
      <c r="E131" s="231"/>
    </row>
    <row r="132" spans="1:5" s="8" customFormat="1">
      <c r="A132" s="15"/>
      <c r="B132" s="16"/>
      <c r="C132" s="15"/>
      <c r="D132" s="15"/>
      <c r="E132" s="15"/>
    </row>
    <row r="133" spans="1:5" s="8" customFormat="1">
      <c r="A133" s="15"/>
      <c r="B133" s="16"/>
      <c r="C133" s="15"/>
      <c r="D133" s="15"/>
      <c r="E133" s="15"/>
    </row>
    <row r="134" spans="1:5" s="8" customFormat="1">
      <c r="A134" s="15"/>
      <c r="B134" s="16"/>
      <c r="C134" s="15"/>
      <c r="D134" s="15"/>
      <c r="E134" s="15"/>
    </row>
    <row r="135" spans="1:5" s="8" customFormat="1">
      <c r="A135" s="15"/>
      <c r="B135" s="16"/>
      <c r="C135" s="15"/>
      <c r="D135" s="15"/>
      <c r="E135" s="15"/>
    </row>
    <row r="136" spans="1:5" s="8" customFormat="1">
      <c r="A136" s="15"/>
      <c r="B136" s="16"/>
      <c r="C136" s="15"/>
      <c r="D136" s="15"/>
      <c r="E136" s="15"/>
    </row>
    <row r="137" spans="1:5" s="8" customFormat="1">
      <c r="A137" s="15"/>
      <c r="B137" s="16"/>
      <c r="C137" s="15"/>
      <c r="D137" s="15"/>
      <c r="E137" s="15"/>
    </row>
    <row r="138" spans="1:5" s="8" customFormat="1">
      <c r="A138" s="9"/>
      <c r="B138" s="11"/>
      <c r="C138" s="9"/>
      <c r="D138" s="9"/>
      <c r="E138" s="9"/>
    </row>
    <row r="139" spans="1:5" s="8" customFormat="1">
      <c r="A139" s="9"/>
      <c r="B139" s="11"/>
      <c r="C139" s="9"/>
      <c r="D139" s="9"/>
      <c r="E139" s="9"/>
    </row>
    <row r="140" spans="1:5" s="8" customFormat="1">
      <c r="A140" s="9"/>
      <c r="B140" s="11"/>
      <c r="C140" s="9"/>
      <c r="D140" s="9"/>
      <c r="E140" s="9"/>
    </row>
    <row r="141" spans="1:5" s="8" customFormat="1">
      <c r="A141" s="9"/>
      <c r="B141" s="11"/>
      <c r="C141" s="9"/>
      <c r="D141" s="9"/>
      <c r="E141" s="9"/>
    </row>
    <row r="142" spans="1:5" s="8" customFormat="1">
      <c r="A142" s="9"/>
      <c r="B142" s="11"/>
      <c r="C142" s="9"/>
      <c r="D142" s="9"/>
      <c r="E142" s="9"/>
    </row>
    <row r="143" spans="1:5" s="8" customFormat="1">
      <c r="A143" s="9"/>
      <c r="B143" s="11"/>
      <c r="C143" s="9"/>
      <c r="D143" s="9"/>
      <c r="E143" s="9"/>
    </row>
    <row r="144" spans="1:5" s="8" customFormat="1">
      <c r="A144" s="9"/>
      <c r="B144" s="11"/>
      <c r="C144" s="9"/>
      <c r="D144" s="9"/>
      <c r="E144" s="9"/>
    </row>
    <row r="145" spans="1:5" s="8" customFormat="1">
      <c r="A145" s="9"/>
      <c r="B145" s="11"/>
      <c r="C145" s="9"/>
      <c r="D145" s="9"/>
      <c r="E145" s="9"/>
    </row>
    <row r="146" spans="1:5" s="8" customFormat="1">
      <c r="A146" s="9"/>
      <c r="B146" s="11"/>
      <c r="C146" s="9"/>
      <c r="D146" s="9"/>
      <c r="E146" s="9"/>
    </row>
    <row r="147" spans="1:5" s="8" customFormat="1">
      <c r="A147" s="9"/>
      <c r="B147" s="11"/>
      <c r="C147" s="9"/>
      <c r="D147" s="9"/>
      <c r="E147" s="9"/>
    </row>
    <row r="148" spans="1:5" s="8" customFormat="1">
      <c r="A148" s="9"/>
      <c r="B148" s="11"/>
      <c r="C148" s="9"/>
      <c r="D148" s="9"/>
      <c r="E148" s="9"/>
    </row>
    <row r="149" spans="1:5" s="8" customFormat="1">
      <c r="A149" s="9"/>
      <c r="B149" s="11"/>
      <c r="C149" s="9"/>
      <c r="D149" s="9"/>
      <c r="E149" s="9"/>
    </row>
    <row r="150" spans="1:5" s="8" customFormat="1">
      <c r="A150" s="9"/>
      <c r="B150" s="11"/>
      <c r="C150" s="9"/>
      <c r="D150" s="9"/>
      <c r="E150" s="9"/>
    </row>
    <row r="151" spans="1:5" s="8" customFormat="1">
      <c r="A151" s="9"/>
      <c r="B151" s="11"/>
      <c r="C151" s="9"/>
      <c r="D151" s="9"/>
      <c r="E151" s="9"/>
    </row>
    <row r="152" spans="1:5" s="8" customFormat="1">
      <c r="A152" s="9"/>
      <c r="B152" s="11"/>
      <c r="C152" s="9"/>
      <c r="D152" s="9"/>
      <c r="E152" s="9"/>
    </row>
    <row r="153" spans="1:5" s="8" customFormat="1">
      <c r="A153" s="9"/>
      <c r="B153" s="11"/>
      <c r="C153" s="9"/>
      <c r="D153" s="9"/>
      <c r="E153" s="9"/>
    </row>
    <row r="154" spans="1:5" s="8" customFormat="1">
      <c r="A154" s="9"/>
      <c r="B154" s="11"/>
      <c r="C154" s="9"/>
      <c r="D154" s="9"/>
      <c r="E154" s="9"/>
    </row>
    <row r="155" spans="1:5" s="8" customFormat="1">
      <c r="A155" s="4"/>
      <c r="B155" s="12"/>
      <c r="C155" s="4"/>
      <c r="D155" s="4"/>
      <c r="E155" s="4"/>
    </row>
    <row r="156" spans="1:5" s="8" customFormat="1">
      <c r="A156" s="4"/>
      <c r="B156" s="12"/>
      <c r="C156" s="4"/>
      <c r="D156" s="4"/>
      <c r="E156" s="4"/>
    </row>
    <row r="157" spans="1:5" s="8" customFormat="1">
      <c r="A157" s="4"/>
      <c r="B157" s="12"/>
      <c r="C157" s="4"/>
      <c r="D157" s="4"/>
      <c r="E157" s="4"/>
    </row>
    <row r="158" spans="1:5" s="8" customFormat="1">
      <c r="A158" s="4"/>
      <c r="B158" s="12"/>
      <c r="C158" s="4"/>
      <c r="D158" s="4"/>
      <c r="E158" s="4"/>
    </row>
    <row r="159" spans="1:5" s="8" customFormat="1">
      <c r="A159" s="4"/>
      <c r="B159" s="12"/>
      <c r="C159" s="4"/>
      <c r="D159" s="4"/>
      <c r="E159" s="4"/>
    </row>
    <row r="160" spans="1:5" s="8" customFormat="1">
      <c r="A160" s="4"/>
      <c r="B160" s="12"/>
      <c r="C160" s="4"/>
      <c r="D160" s="4"/>
      <c r="E160" s="4"/>
    </row>
    <row r="161" spans="1:5" s="8" customFormat="1">
      <c r="B161" s="11"/>
    </row>
    <row r="162" spans="1:5" s="8" customFormat="1">
      <c r="B162" s="11"/>
    </row>
    <row r="163" spans="1:5" s="8" customFormat="1">
      <c r="B163" s="11"/>
    </row>
    <row r="164" spans="1:5" s="8" customFormat="1">
      <c r="B164" s="11"/>
    </row>
    <row r="165" spans="1:5" s="8" customFormat="1">
      <c r="B165" s="11"/>
    </row>
    <row r="166" spans="1:5" s="8" customFormat="1">
      <c r="B166" s="11"/>
    </row>
    <row r="167" spans="1:5" s="8" customFormat="1">
      <c r="B167" s="11"/>
    </row>
    <row r="168" spans="1:5" s="8" customFormat="1">
      <c r="B168" s="11"/>
    </row>
    <row r="169" spans="1:5" s="8" customFormat="1">
      <c r="B169" s="11"/>
    </row>
    <row r="170" spans="1:5" s="8" customFormat="1">
      <c r="B170" s="11"/>
    </row>
    <row r="171" spans="1:5" s="8" customFormat="1">
      <c r="B171" s="11"/>
    </row>
    <row r="172" spans="1:5" s="8" customFormat="1">
      <c r="B172" s="11"/>
    </row>
    <row r="173" spans="1:5" s="8" customFormat="1">
      <c r="B173" s="11"/>
    </row>
    <row r="174" spans="1:5" s="8" customFormat="1">
      <c r="B174" s="11"/>
    </row>
    <row r="175" spans="1:5" s="8" customFormat="1">
      <c r="B175" s="11"/>
    </row>
    <row r="176" spans="1:5" s="33" customFormat="1">
      <c r="A176" s="8"/>
      <c r="B176" s="11"/>
      <c r="C176" s="8"/>
      <c r="D176" s="8"/>
      <c r="E176" s="8"/>
    </row>
    <row r="177" spans="1:5" s="28" customFormat="1">
      <c r="A177" s="1"/>
      <c r="B177" s="13"/>
      <c r="C177" s="8"/>
      <c r="D177" s="8"/>
      <c r="E177" s="1"/>
    </row>
    <row r="178" spans="1:5" s="28" customFormat="1">
      <c r="A178" s="1"/>
      <c r="B178" s="13"/>
      <c r="C178" s="8"/>
      <c r="D178" s="8"/>
      <c r="E178" s="1"/>
    </row>
    <row r="179" spans="1:5" s="28" customFormat="1">
      <c r="A179" s="1"/>
      <c r="B179" s="13"/>
      <c r="C179" s="8"/>
      <c r="D179" s="8"/>
      <c r="E179" s="1"/>
    </row>
    <row r="180" spans="1:5" s="28" customFormat="1">
      <c r="A180" s="1"/>
      <c r="B180" s="1"/>
      <c r="C180" s="8"/>
      <c r="D180" s="8"/>
      <c r="E180" s="1"/>
    </row>
    <row r="181" spans="1:5" s="28" customFormat="1">
      <c r="A181" s="1"/>
      <c r="B181" s="1"/>
      <c r="C181" s="8"/>
      <c r="D181" s="8"/>
      <c r="E181" s="1"/>
    </row>
    <row r="182" spans="1:5" s="28" customFormat="1">
      <c r="A182" s="1"/>
      <c r="B182" s="1"/>
      <c r="C182" s="8"/>
      <c r="D182" s="8"/>
      <c r="E182" s="1"/>
    </row>
    <row r="183" spans="1:5" s="28" customFormat="1">
      <c r="A183" s="1"/>
      <c r="B183" s="1"/>
      <c r="C183" s="8"/>
      <c r="D183" s="8"/>
      <c r="E183" s="1"/>
    </row>
    <row r="184" spans="1:5" s="28" customFormat="1">
      <c r="A184" s="1"/>
      <c r="B184" s="1"/>
      <c r="C184" s="8"/>
      <c r="D184" s="8"/>
      <c r="E184" s="1"/>
    </row>
    <row r="185" spans="1:5" s="28" customFormat="1">
      <c r="A185" s="1"/>
      <c r="B185" s="1"/>
      <c r="C185" s="8"/>
      <c r="D185" s="8"/>
      <c r="E185" s="1"/>
    </row>
    <row r="186" spans="1:5" s="28" customFormat="1">
      <c r="A186" s="1"/>
      <c r="B186" s="1"/>
      <c r="C186" s="8"/>
      <c r="D186" s="8"/>
      <c r="E186" s="1"/>
    </row>
    <row r="187" spans="1:5" s="28" customFormat="1">
      <c r="A187" s="1"/>
      <c r="B187" s="1"/>
      <c r="C187" s="8"/>
      <c r="D187" s="8"/>
      <c r="E187" s="1"/>
    </row>
    <row r="188" spans="1:5" s="28" customFormat="1">
      <c r="A188" s="1"/>
      <c r="B188" s="1"/>
      <c r="C188" s="8"/>
      <c r="D188" s="8"/>
      <c r="E188" s="1"/>
    </row>
    <row r="189" spans="1:5" s="28" customFormat="1">
      <c r="A189" s="1"/>
      <c r="B189" s="1"/>
      <c r="C189" s="8"/>
      <c r="D189" s="8"/>
      <c r="E189" s="1"/>
    </row>
    <row r="190" spans="1:5" s="28" customFormat="1">
      <c r="A190" s="1"/>
      <c r="B190" s="1"/>
      <c r="C190" s="8"/>
      <c r="D190" s="8"/>
      <c r="E190" s="1"/>
    </row>
    <row r="191" spans="1:5" s="28" customFormat="1">
      <c r="A191" s="1"/>
      <c r="B191" s="1"/>
      <c r="C191" s="8"/>
      <c r="D191" s="8"/>
      <c r="E191" s="1"/>
    </row>
    <row r="192" spans="1:5" s="28" customFormat="1">
      <c r="A192" s="1"/>
      <c r="B192" s="1"/>
      <c r="C192" s="8"/>
      <c r="D192" s="8"/>
      <c r="E192" s="1"/>
    </row>
    <row r="193" spans="1:5" s="28" customFormat="1">
      <c r="A193" s="1"/>
      <c r="B193" s="1"/>
      <c r="C193" s="8"/>
      <c r="D193" s="8"/>
      <c r="E193" s="1"/>
    </row>
  </sheetData>
  <mergeCells count="10">
    <mergeCell ref="A8:E8"/>
    <mergeCell ref="A9:E9"/>
    <mergeCell ref="C130:E130"/>
    <mergeCell ref="C131:E131"/>
    <mergeCell ref="A7:E7"/>
    <mergeCell ref="C1:E1"/>
    <mergeCell ref="C2:E2"/>
    <mergeCell ref="C3:E3"/>
    <mergeCell ref="A5:E5"/>
    <mergeCell ref="A6:E6"/>
  </mergeCells>
  <pageMargins left="0.51181102362204722" right="0.31496062992125984" top="0.74803149606299213" bottom="0.74803149606299213" header="0.31496062992125984" footer="0.31496062992125984"/>
  <pageSetup paperSize="9" scale="74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</sheetPr>
  <dimension ref="A1:F193"/>
  <sheetViews>
    <sheetView view="pageBreakPreview" zoomScaleSheetLayoutView="100" workbookViewId="0">
      <selection activeCell="C2" sqref="C2:E2"/>
    </sheetView>
  </sheetViews>
  <sheetFormatPr defaultColWidth="9.140625" defaultRowHeight="15"/>
  <cols>
    <col min="1" max="1" width="9.42578125" style="1" customWidth="1"/>
    <col min="2" max="2" width="48.7109375" style="1" customWidth="1"/>
    <col min="3" max="3" width="23.7109375" style="1" customWidth="1"/>
    <col min="4" max="4" width="16.85546875" style="1" customWidth="1"/>
    <col min="5" max="5" width="22" style="1" customWidth="1"/>
    <col min="6" max="16384" width="9.140625" style="1"/>
  </cols>
  <sheetData>
    <row r="1" spans="1:6">
      <c r="A1" s="2" t="s">
        <v>286</v>
      </c>
      <c r="B1" s="2"/>
      <c r="C1" s="215" t="s">
        <v>26</v>
      </c>
      <c r="D1" s="215"/>
      <c r="E1" s="215"/>
    </row>
    <row r="2" spans="1:6">
      <c r="A2" s="2"/>
      <c r="B2" s="2"/>
      <c r="C2" s="215" t="s">
        <v>333</v>
      </c>
      <c r="D2" s="215"/>
      <c r="E2" s="215"/>
    </row>
    <row r="3" spans="1:6">
      <c r="A3" s="2"/>
      <c r="B3" s="2"/>
      <c r="C3" s="215" t="s">
        <v>335</v>
      </c>
      <c r="D3" s="215"/>
      <c r="E3" s="215"/>
    </row>
    <row r="4" spans="1:6">
      <c r="A4" s="2"/>
      <c r="B4" s="2"/>
      <c r="C4" s="2"/>
      <c r="D4" s="2"/>
      <c r="E4" s="2"/>
    </row>
    <row r="5" spans="1:6">
      <c r="A5" s="232" t="s">
        <v>1</v>
      </c>
      <c r="B5" s="232"/>
      <c r="C5" s="232"/>
      <c r="D5" s="232"/>
      <c r="E5" s="232"/>
    </row>
    <row r="6" spans="1:6">
      <c r="A6" s="232" t="s">
        <v>2</v>
      </c>
      <c r="B6" s="232"/>
      <c r="C6" s="232"/>
      <c r="D6" s="232"/>
      <c r="E6" s="232"/>
    </row>
    <row r="7" spans="1:6">
      <c r="A7" s="232" t="s">
        <v>3</v>
      </c>
      <c r="B7" s="232"/>
      <c r="C7" s="232"/>
      <c r="D7" s="232"/>
      <c r="E7" s="232"/>
    </row>
    <row r="8" spans="1:6">
      <c r="A8" s="232" t="s">
        <v>4</v>
      </c>
      <c r="B8" s="232"/>
      <c r="C8" s="232"/>
      <c r="D8" s="232"/>
      <c r="E8" s="232"/>
    </row>
    <row r="9" spans="1:6" ht="21">
      <c r="A9" s="232" t="s">
        <v>287</v>
      </c>
      <c r="B9" s="232"/>
      <c r="C9" s="232"/>
      <c r="D9" s="232"/>
      <c r="E9" s="232"/>
      <c r="F9" s="87" t="s">
        <v>304</v>
      </c>
    </row>
    <row r="10" spans="1:6">
      <c r="A10" s="41"/>
      <c r="B10" s="41"/>
      <c r="C10" s="41"/>
      <c r="D10" s="85"/>
      <c r="E10" s="41"/>
    </row>
    <row r="11" spans="1:6" s="4" customFormat="1" ht="76.5" customHeight="1">
      <c r="A11" s="3" t="s">
        <v>0</v>
      </c>
      <c r="B11" s="3" t="s">
        <v>5</v>
      </c>
      <c r="C11" s="3" t="s">
        <v>6</v>
      </c>
      <c r="D11" s="3" t="s">
        <v>309</v>
      </c>
      <c r="E11" s="3" t="s">
        <v>7</v>
      </c>
    </row>
    <row r="12" spans="1:6" s="8" customFormat="1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6" s="34" customFormat="1" ht="28.5">
      <c r="A13" s="23" t="s">
        <v>172</v>
      </c>
      <c r="B13" s="23" t="s">
        <v>174</v>
      </c>
      <c r="C13" s="23"/>
      <c r="D13" s="23"/>
      <c r="E13" s="23"/>
    </row>
    <row r="14" spans="1:6" s="34" customFormat="1">
      <c r="A14" s="6" t="s">
        <v>200</v>
      </c>
      <c r="B14" s="35" t="s">
        <v>175</v>
      </c>
      <c r="C14" s="6"/>
      <c r="D14" s="6"/>
      <c r="E14" s="6"/>
    </row>
    <row r="15" spans="1:6" s="34" customFormat="1" ht="60">
      <c r="A15" s="3" t="s">
        <v>201</v>
      </c>
      <c r="B15" s="14" t="s">
        <v>179</v>
      </c>
      <c r="C15" s="3" t="s">
        <v>12</v>
      </c>
      <c r="D15" s="3"/>
      <c r="E15" s="6"/>
    </row>
    <row r="16" spans="1:6" s="34" customFormat="1">
      <c r="A16" s="6" t="s">
        <v>202</v>
      </c>
      <c r="B16" s="35" t="s">
        <v>176</v>
      </c>
      <c r="C16" s="3"/>
      <c r="D16" s="3"/>
      <c r="E16" s="6"/>
    </row>
    <row r="17" spans="1:5" s="34" customFormat="1" ht="30">
      <c r="A17" s="3" t="s">
        <v>201</v>
      </c>
      <c r="B17" s="14" t="s">
        <v>180</v>
      </c>
      <c r="C17" s="3" t="s">
        <v>12</v>
      </c>
      <c r="D17" s="3"/>
      <c r="E17" s="6"/>
    </row>
    <row r="18" spans="1:5" s="34" customFormat="1" ht="30">
      <c r="A18" s="3" t="s">
        <v>203</v>
      </c>
      <c r="B18" s="14" t="s">
        <v>181</v>
      </c>
      <c r="C18" s="3" t="s">
        <v>12</v>
      </c>
      <c r="D18" s="3"/>
      <c r="E18" s="6"/>
    </row>
    <row r="19" spans="1:5" s="34" customFormat="1">
      <c r="A19" s="3" t="s">
        <v>204</v>
      </c>
      <c r="B19" s="14" t="s">
        <v>27</v>
      </c>
      <c r="C19" s="3" t="s">
        <v>12</v>
      </c>
      <c r="D19" s="3"/>
      <c r="E19" s="6"/>
    </row>
    <row r="20" spans="1:5" s="34" customFormat="1">
      <c r="A20" s="6" t="s">
        <v>206</v>
      </c>
      <c r="B20" s="35" t="s">
        <v>177</v>
      </c>
      <c r="C20" s="3"/>
      <c r="D20" s="3"/>
      <c r="E20" s="6"/>
    </row>
    <row r="21" spans="1:5" s="34" customFormat="1" ht="60">
      <c r="A21" s="3" t="s">
        <v>201</v>
      </c>
      <c r="B21" s="14" t="s">
        <v>178</v>
      </c>
      <c r="C21" s="3" t="s">
        <v>12</v>
      </c>
      <c r="D21" s="3"/>
      <c r="E21" s="6"/>
    </row>
    <row r="22" spans="1:5" s="34" customFormat="1">
      <c r="A22" s="6" t="s">
        <v>207</v>
      </c>
      <c r="B22" s="35" t="s">
        <v>220</v>
      </c>
      <c r="C22" s="3"/>
      <c r="D22" s="3"/>
      <c r="E22" s="6"/>
    </row>
    <row r="23" spans="1:5" s="34" customFormat="1">
      <c r="A23" s="3" t="s">
        <v>201</v>
      </c>
      <c r="B23" s="14" t="s">
        <v>72</v>
      </c>
      <c r="C23" s="3" t="s">
        <v>12</v>
      </c>
      <c r="D23" s="3"/>
      <c r="E23" s="6"/>
    </row>
    <row r="24" spans="1:5" s="34" customFormat="1">
      <c r="A24" s="6" t="s">
        <v>208</v>
      </c>
      <c r="B24" s="35" t="s">
        <v>182</v>
      </c>
      <c r="C24" s="3"/>
      <c r="D24" s="3"/>
      <c r="E24" s="6"/>
    </row>
    <row r="25" spans="1:5" s="34" customFormat="1" ht="30">
      <c r="A25" s="3" t="s">
        <v>201</v>
      </c>
      <c r="B25" s="14" t="s">
        <v>185</v>
      </c>
      <c r="C25" s="3" t="s">
        <v>12</v>
      </c>
      <c r="D25" s="3"/>
      <c r="E25" s="6"/>
    </row>
    <row r="26" spans="1:5" s="34" customFormat="1" ht="28.5">
      <c r="A26" s="6" t="s">
        <v>209</v>
      </c>
      <c r="B26" s="35" t="s">
        <v>187</v>
      </c>
      <c r="C26" s="3"/>
      <c r="D26" s="3"/>
      <c r="E26" s="6"/>
    </row>
    <row r="27" spans="1:5" s="34" customFormat="1" ht="60">
      <c r="A27" s="3" t="s">
        <v>201</v>
      </c>
      <c r="B27" s="14" t="s">
        <v>183</v>
      </c>
      <c r="C27" s="3" t="s">
        <v>12</v>
      </c>
      <c r="D27" s="3"/>
      <c r="E27" s="6"/>
    </row>
    <row r="28" spans="1:5" s="34" customFormat="1">
      <c r="A28" s="3" t="s">
        <v>203</v>
      </c>
      <c r="B28" s="14" t="s">
        <v>184</v>
      </c>
      <c r="C28" s="3" t="s">
        <v>12</v>
      </c>
      <c r="D28" s="3"/>
      <c r="E28" s="6"/>
    </row>
    <row r="29" spans="1:5" s="34" customFormat="1" ht="42.75">
      <c r="A29" s="6" t="s">
        <v>210</v>
      </c>
      <c r="B29" s="35" t="s">
        <v>186</v>
      </c>
      <c r="C29" s="3"/>
      <c r="D29" s="3"/>
      <c r="E29" s="6"/>
    </row>
    <row r="30" spans="1:5" s="34" customFormat="1" ht="30">
      <c r="A30" s="3" t="s">
        <v>201</v>
      </c>
      <c r="B30" s="14" t="s">
        <v>243</v>
      </c>
      <c r="C30" s="3" t="s">
        <v>12</v>
      </c>
      <c r="D30" s="3"/>
      <c r="E30" s="6"/>
    </row>
    <row r="31" spans="1:5" s="34" customFormat="1" ht="42.75">
      <c r="A31" s="6" t="s">
        <v>211</v>
      </c>
      <c r="B31" s="35" t="s">
        <v>188</v>
      </c>
      <c r="C31" s="3"/>
      <c r="D31" s="3"/>
      <c r="E31" s="6"/>
    </row>
    <row r="32" spans="1:5" s="34" customFormat="1" ht="45">
      <c r="A32" s="3" t="s">
        <v>201</v>
      </c>
      <c r="B32" s="14" t="s">
        <v>189</v>
      </c>
      <c r="C32" s="3" t="s">
        <v>12</v>
      </c>
      <c r="D32" s="3"/>
      <c r="E32" s="6"/>
    </row>
    <row r="33" spans="1:5" s="34" customFormat="1">
      <c r="A33" s="6" t="s">
        <v>212</v>
      </c>
      <c r="B33" s="35" t="s">
        <v>190</v>
      </c>
      <c r="C33" s="3"/>
      <c r="D33" s="3"/>
      <c r="E33" s="6"/>
    </row>
    <row r="34" spans="1:5" s="34" customFormat="1" ht="60">
      <c r="A34" s="3" t="s">
        <v>201</v>
      </c>
      <c r="B34" s="14" t="s">
        <v>191</v>
      </c>
      <c r="C34" s="3" t="s">
        <v>12</v>
      </c>
      <c r="D34" s="3"/>
      <c r="E34" s="6"/>
    </row>
    <row r="35" spans="1:5" s="34" customFormat="1">
      <c r="A35" s="6" t="s">
        <v>213</v>
      </c>
      <c r="B35" s="35" t="s">
        <v>192</v>
      </c>
      <c r="C35" s="3"/>
      <c r="D35" s="3"/>
      <c r="E35" s="6"/>
    </row>
    <row r="36" spans="1:5" s="34" customFormat="1" ht="45">
      <c r="A36" s="3" t="s">
        <v>201</v>
      </c>
      <c r="B36" s="14" t="s">
        <v>193</v>
      </c>
      <c r="C36" s="3" t="s">
        <v>12</v>
      </c>
      <c r="D36" s="3"/>
      <c r="E36" s="6"/>
    </row>
    <row r="37" spans="1:5" s="34" customFormat="1" ht="30">
      <c r="A37" s="3" t="s">
        <v>203</v>
      </c>
      <c r="B37" s="14" t="s">
        <v>224</v>
      </c>
      <c r="C37" s="3" t="s">
        <v>12</v>
      </c>
      <c r="D37" s="3"/>
      <c r="E37" s="6"/>
    </row>
    <row r="38" spans="1:5" s="34" customFormat="1">
      <c r="A38" s="6" t="s">
        <v>214</v>
      </c>
      <c r="B38" s="35" t="s">
        <v>194</v>
      </c>
      <c r="C38" s="3"/>
      <c r="D38" s="3"/>
      <c r="E38" s="6"/>
    </row>
    <row r="39" spans="1:5" s="34" customFormat="1" ht="45">
      <c r="A39" s="3" t="s">
        <v>201</v>
      </c>
      <c r="B39" s="14" t="s">
        <v>244</v>
      </c>
      <c r="C39" s="3" t="s">
        <v>12</v>
      </c>
      <c r="D39" s="3"/>
      <c r="E39" s="6"/>
    </row>
    <row r="40" spans="1:5" s="34" customFormat="1" ht="30">
      <c r="A40" s="3" t="s">
        <v>203</v>
      </c>
      <c r="B40" s="14" t="s">
        <v>224</v>
      </c>
      <c r="C40" s="3" t="s">
        <v>12</v>
      </c>
      <c r="D40" s="3"/>
      <c r="E40" s="6"/>
    </row>
    <row r="41" spans="1:5" s="34" customFormat="1" ht="28.5">
      <c r="A41" s="6" t="s">
        <v>215</v>
      </c>
      <c r="B41" s="35" t="s">
        <v>196</v>
      </c>
      <c r="C41" s="3" t="s">
        <v>12</v>
      </c>
      <c r="D41" s="3"/>
      <c r="E41" s="6"/>
    </row>
    <row r="42" spans="1:5" s="34" customFormat="1" ht="45">
      <c r="A42" s="3" t="s">
        <v>201</v>
      </c>
      <c r="B42" s="14" t="s">
        <v>195</v>
      </c>
      <c r="C42" s="3" t="s">
        <v>12</v>
      </c>
      <c r="D42" s="3"/>
      <c r="E42" s="6"/>
    </row>
    <row r="43" spans="1:5" s="34" customFormat="1">
      <c r="A43" s="6" t="s">
        <v>216</v>
      </c>
      <c r="B43" s="35" t="s">
        <v>197</v>
      </c>
      <c r="C43" s="3"/>
      <c r="D43" s="3"/>
      <c r="E43" s="6"/>
    </row>
    <row r="44" spans="1:5" s="34" customFormat="1" ht="45">
      <c r="A44" s="3" t="s">
        <v>201</v>
      </c>
      <c r="B44" s="14" t="s">
        <v>81</v>
      </c>
      <c r="C44" s="3" t="s">
        <v>12</v>
      </c>
      <c r="D44" s="3"/>
      <c r="E44" s="6"/>
    </row>
    <row r="45" spans="1:5" s="34" customFormat="1">
      <c r="A45" s="3" t="s">
        <v>203</v>
      </c>
      <c r="B45" s="14" t="s">
        <v>82</v>
      </c>
      <c r="C45" s="3" t="s">
        <v>12</v>
      </c>
      <c r="D45" s="3"/>
      <c r="E45" s="6"/>
    </row>
    <row r="46" spans="1:5" s="34" customFormat="1">
      <c r="A46" s="6" t="s">
        <v>217</v>
      </c>
      <c r="B46" s="35" t="s">
        <v>198</v>
      </c>
      <c r="C46" s="3"/>
      <c r="D46" s="3"/>
      <c r="E46" s="6"/>
    </row>
    <row r="47" spans="1:5" s="34" customFormat="1">
      <c r="A47" s="3" t="s">
        <v>201</v>
      </c>
      <c r="B47" s="14" t="s">
        <v>199</v>
      </c>
      <c r="C47" s="3" t="s">
        <v>12</v>
      </c>
      <c r="D47" s="3"/>
      <c r="E47" s="6"/>
    </row>
    <row r="48" spans="1:5" s="31" customFormat="1" ht="29.25">
      <c r="A48" s="37" t="s">
        <v>218</v>
      </c>
      <c r="B48" s="38" t="s">
        <v>173</v>
      </c>
      <c r="C48" s="38"/>
      <c r="D48" s="38"/>
      <c r="E48" s="23"/>
    </row>
    <row r="49" spans="1:5" s="8" customFormat="1" ht="28.5">
      <c r="A49" s="18" t="s">
        <v>200</v>
      </c>
      <c r="B49" s="36" t="s">
        <v>245</v>
      </c>
      <c r="C49" s="18"/>
      <c r="D49" s="18"/>
      <c r="E49" s="21"/>
    </row>
    <row r="50" spans="1:5" s="8" customFormat="1" ht="30">
      <c r="A50" s="3" t="s">
        <v>201</v>
      </c>
      <c r="B50" s="5" t="s">
        <v>10</v>
      </c>
      <c r="C50" s="3" t="s">
        <v>28</v>
      </c>
      <c r="D50" s="3"/>
      <c r="E50" s="17"/>
    </row>
    <row r="51" spans="1:5" s="4" customFormat="1">
      <c r="A51" s="18" t="s">
        <v>202</v>
      </c>
      <c r="B51" s="36" t="s">
        <v>13</v>
      </c>
      <c r="C51" s="18"/>
      <c r="D51" s="18"/>
      <c r="E51" s="21"/>
    </row>
    <row r="52" spans="1:5" s="4" customFormat="1" ht="30">
      <c r="A52" s="26" t="s">
        <v>201</v>
      </c>
      <c r="B52" s="20" t="s">
        <v>14</v>
      </c>
      <c r="C52" s="26" t="s">
        <v>11</v>
      </c>
      <c r="D52" s="26"/>
      <c r="E52" s="39"/>
    </row>
    <row r="53" spans="1:5" s="4" customFormat="1">
      <c r="A53" s="18" t="s">
        <v>206</v>
      </c>
      <c r="B53" s="36" t="s">
        <v>74</v>
      </c>
      <c r="C53" s="18"/>
      <c r="D53" s="18"/>
      <c r="E53" s="21"/>
    </row>
    <row r="54" spans="1:5" s="4" customFormat="1" ht="60">
      <c r="A54" s="26" t="s">
        <v>201</v>
      </c>
      <c r="B54" s="20" t="s">
        <v>75</v>
      </c>
      <c r="C54" s="26" t="s">
        <v>11</v>
      </c>
      <c r="D54" s="26"/>
      <c r="E54" s="40"/>
    </row>
    <row r="55" spans="1:5" s="8" customFormat="1">
      <c r="A55" s="26" t="s">
        <v>203</v>
      </c>
      <c r="B55" s="20" t="s">
        <v>18</v>
      </c>
      <c r="C55" s="26" t="s">
        <v>28</v>
      </c>
      <c r="D55" s="26"/>
      <c r="E55" s="26"/>
    </row>
    <row r="56" spans="1:5" s="8" customFormat="1">
      <c r="A56" s="26" t="s">
        <v>204</v>
      </c>
      <c r="B56" s="20" t="s">
        <v>19</v>
      </c>
      <c r="C56" s="26" t="s">
        <v>12</v>
      </c>
      <c r="D56" s="26"/>
      <c r="E56" s="26"/>
    </row>
    <row r="57" spans="1:5" s="8" customFormat="1" ht="28.5">
      <c r="A57" s="18" t="s">
        <v>207</v>
      </c>
      <c r="B57" s="36" t="s">
        <v>15</v>
      </c>
      <c r="C57" s="18"/>
      <c r="D57" s="18"/>
      <c r="E57" s="18"/>
    </row>
    <row r="58" spans="1:5" s="8" customFormat="1" ht="30">
      <c r="A58" s="26" t="s">
        <v>201</v>
      </c>
      <c r="B58" s="5" t="s">
        <v>16</v>
      </c>
      <c r="C58" s="26" t="s">
        <v>28</v>
      </c>
      <c r="D58" s="26"/>
      <c r="E58" s="26"/>
    </row>
    <row r="59" spans="1:5" s="8" customFormat="1" ht="28.5">
      <c r="A59" s="18" t="s">
        <v>208</v>
      </c>
      <c r="B59" s="36" t="s">
        <v>29</v>
      </c>
      <c r="C59" s="18"/>
      <c r="D59" s="18"/>
      <c r="E59" s="21"/>
    </row>
    <row r="60" spans="1:5" s="8" customFormat="1" ht="45">
      <c r="A60" s="3" t="s">
        <v>201</v>
      </c>
      <c r="B60" s="5" t="s">
        <v>219</v>
      </c>
      <c r="C60" s="3" t="s">
        <v>11</v>
      </c>
      <c r="D60" s="3"/>
      <c r="E60" s="3"/>
    </row>
    <row r="61" spans="1:5" s="33" customFormat="1">
      <c r="A61" s="18" t="s">
        <v>209</v>
      </c>
      <c r="B61" s="19" t="s">
        <v>30</v>
      </c>
      <c r="C61" s="18"/>
      <c r="D61" s="18"/>
      <c r="E61" s="26"/>
    </row>
    <row r="62" spans="1:5" s="8" customFormat="1">
      <c r="A62" s="3" t="s">
        <v>8</v>
      </c>
      <c r="B62" s="14" t="s">
        <v>31</v>
      </c>
      <c r="C62" s="3" t="s">
        <v>11</v>
      </c>
      <c r="D62" s="3"/>
      <c r="E62" s="3"/>
    </row>
    <row r="63" spans="1:5" s="8" customFormat="1" ht="45">
      <c r="A63" s="3" t="s">
        <v>9</v>
      </c>
      <c r="B63" s="14" t="s">
        <v>32</v>
      </c>
      <c r="C63" s="3" t="s">
        <v>12</v>
      </c>
      <c r="D63" s="3"/>
      <c r="E63" s="3"/>
    </row>
    <row r="64" spans="1:5" s="8" customFormat="1" ht="48.75" customHeight="1">
      <c r="A64" s="6" t="s">
        <v>210</v>
      </c>
      <c r="B64" s="36" t="s">
        <v>73</v>
      </c>
      <c r="C64" s="18"/>
      <c r="D64" s="18"/>
      <c r="E64" s="3"/>
    </row>
    <row r="65" spans="1:5" s="8" customFormat="1" ht="30">
      <c r="A65" s="3" t="s">
        <v>201</v>
      </c>
      <c r="B65" s="5" t="s">
        <v>17</v>
      </c>
      <c r="C65" s="3" t="s">
        <v>11</v>
      </c>
      <c r="D65" s="3"/>
      <c r="E65" s="3"/>
    </row>
    <row r="66" spans="1:5" s="8" customFormat="1">
      <c r="A66" s="18" t="s">
        <v>211</v>
      </c>
      <c r="B66" s="36" t="s">
        <v>20</v>
      </c>
      <c r="C66" s="18"/>
      <c r="D66" s="18"/>
      <c r="E66" s="21"/>
    </row>
    <row r="67" spans="1:5" s="8" customFormat="1" ht="30">
      <c r="A67" s="3" t="s">
        <v>8</v>
      </c>
      <c r="B67" s="5" t="s">
        <v>79</v>
      </c>
      <c r="C67" s="26" t="s">
        <v>11</v>
      </c>
      <c r="D67" s="26"/>
      <c r="E67" s="17"/>
    </row>
    <row r="68" spans="1:5" s="8" customFormat="1">
      <c r="A68" s="18" t="s">
        <v>212</v>
      </c>
      <c r="B68" s="19" t="s">
        <v>36</v>
      </c>
      <c r="C68" s="18"/>
      <c r="D68" s="18"/>
      <c r="E68" s="21"/>
    </row>
    <row r="69" spans="1:5" s="8" customFormat="1">
      <c r="A69" s="3" t="s">
        <v>201</v>
      </c>
      <c r="B69" s="14" t="s">
        <v>37</v>
      </c>
      <c r="C69" s="26" t="s">
        <v>42</v>
      </c>
      <c r="D69" s="26"/>
      <c r="E69" s="21"/>
    </row>
    <row r="70" spans="1:5" s="8" customFormat="1">
      <c r="A70" s="3" t="s">
        <v>203</v>
      </c>
      <c r="B70" s="14" t="s">
        <v>38</v>
      </c>
      <c r="C70" s="3" t="s">
        <v>42</v>
      </c>
      <c r="D70" s="3"/>
      <c r="E70" s="21"/>
    </row>
    <row r="71" spans="1:5" s="8" customFormat="1" ht="30">
      <c r="A71" s="3" t="s">
        <v>204</v>
      </c>
      <c r="B71" s="14" t="s">
        <v>39</v>
      </c>
      <c r="C71" s="3" t="s">
        <v>42</v>
      </c>
      <c r="D71" s="3"/>
      <c r="E71" s="21"/>
    </row>
    <row r="72" spans="1:5" s="8" customFormat="1" ht="30">
      <c r="A72" s="3" t="s">
        <v>205</v>
      </c>
      <c r="B72" s="14" t="s">
        <v>40</v>
      </c>
      <c r="C72" s="3" t="s">
        <v>42</v>
      </c>
      <c r="D72" s="3"/>
      <c r="E72" s="21"/>
    </row>
    <row r="73" spans="1:5" s="8" customFormat="1">
      <c r="A73" s="3" t="s">
        <v>225</v>
      </c>
      <c r="B73" s="14" t="s">
        <v>41</v>
      </c>
      <c r="C73" s="3" t="s">
        <v>12</v>
      </c>
      <c r="D73" s="3"/>
      <c r="E73" s="21"/>
    </row>
    <row r="74" spans="1:5" s="8" customFormat="1" ht="34.5" customHeight="1">
      <c r="A74" s="3" t="s">
        <v>226</v>
      </c>
      <c r="B74" s="14" t="s">
        <v>33</v>
      </c>
      <c r="C74" s="3" t="s">
        <v>11</v>
      </c>
      <c r="D74" s="3"/>
      <c r="E74" s="17"/>
    </row>
    <row r="75" spans="1:5" s="8" customFormat="1" ht="30">
      <c r="A75" s="3" t="s">
        <v>227</v>
      </c>
      <c r="B75" s="14" t="s">
        <v>34</v>
      </c>
      <c r="C75" s="3" t="s">
        <v>12</v>
      </c>
      <c r="D75" s="3"/>
      <c r="E75" s="17"/>
    </row>
    <row r="76" spans="1:5" s="8" customFormat="1" ht="33" customHeight="1">
      <c r="A76" s="3" t="s">
        <v>228</v>
      </c>
      <c r="B76" s="14" t="s">
        <v>35</v>
      </c>
      <c r="C76" s="3" t="s">
        <v>12</v>
      </c>
      <c r="D76" s="3"/>
      <c r="E76" s="17"/>
    </row>
    <row r="77" spans="1:5" s="8" customFormat="1" ht="33" customHeight="1">
      <c r="A77" s="6" t="s">
        <v>213</v>
      </c>
      <c r="B77" s="19" t="s">
        <v>221</v>
      </c>
      <c r="C77" s="18"/>
      <c r="D77" s="18"/>
      <c r="E77" s="17"/>
    </row>
    <row r="78" spans="1:5" s="8" customFormat="1" ht="90" customHeight="1">
      <c r="A78" s="3" t="s">
        <v>201</v>
      </c>
      <c r="B78" s="14" t="s">
        <v>223</v>
      </c>
      <c r="C78" s="3" t="s">
        <v>11</v>
      </c>
      <c r="D78" s="3"/>
      <c r="E78" s="17"/>
    </row>
    <row r="79" spans="1:5" s="8" customFormat="1" ht="33" customHeight="1">
      <c r="A79" s="3" t="s">
        <v>203</v>
      </c>
      <c r="B79" s="14" t="s">
        <v>34</v>
      </c>
      <c r="C79" s="3" t="s">
        <v>12</v>
      </c>
      <c r="D79" s="3"/>
      <c r="E79" s="17"/>
    </row>
    <row r="80" spans="1:5" s="8" customFormat="1" ht="33" customHeight="1">
      <c r="A80" s="3" t="s">
        <v>204</v>
      </c>
      <c r="B80" s="14" t="s">
        <v>35</v>
      </c>
      <c r="C80" s="3" t="s">
        <v>12</v>
      </c>
      <c r="D80" s="3"/>
      <c r="E80" s="17"/>
    </row>
    <row r="81" spans="1:5" s="8" customFormat="1" ht="33" customHeight="1">
      <c r="A81" s="6" t="s">
        <v>214</v>
      </c>
      <c r="B81" s="19" t="s">
        <v>222</v>
      </c>
      <c r="C81" s="18"/>
      <c r="D81" s="18"/>
      <c r="E81" s="17"/>
    </row>
    <row r="82" spans="1:5" s="8" customFormat="1" ht="87" customHeight="1">
      <c r="A82" s="3" t="s">
        <v>201</v>
      </c>
      <c r="B82" s="14" t="s">
        <v>223</v>
      </c>
      <c r="C82" s="3" t="s">
        <v>11</v>
      </c>
      <c r="D82" s="3"/>
      <c r="E82" s="17"/>
    </row>
    <row r="83" spans="1:5" s="8" customFormat="1" ht="33" customHeight="1">
      <c r="A83" s="3" t="s">
        <v>203</v>
      </c>
      <c r="B83" s="14" t="s">
        <v>34</v>
      </c>
      <c r="C83" s="3" t="s">
        <v>12</v>
      </c>
      <c r="D83" s="3"/>
      <c r="E83" s="17"/>
    </row>
    <row r="84" spans="1:5" s="8" customFormat="1" ht="33" customHeight="1">
      <c r="A84" s="3" t="s">
        <v>204</v>
      </c>
      <c r="B84" s="14" t="s">
        <v>35</v>
      </c>
      <c r="C84" s="3" t="s">
        <v>12</v>
      </c>
      <c r="D84" s="3"/>
      <c r="E84" s="17"/>
    </row>
    <row r="85" spans="1:5" s="8" customFormat="1" ht="33" customHeight="1">
      <c r="A85" s="6" t="s">
        <v>215</v>
      </c>
      <c r="B85" s="19" t="s">
        <v>229</v>
      </c>
      <c r="C85" s="3"/>
      <c r="D85" s="3"/>
      <c r="E85" s="17"/>
    </row>
    <row r="86" spans="1:5" s="8" customFormat="1" ht="33" customHeight="1">
      <c r="A86" s="3" t="s">
        <v>201</v>
      </c>
      <c r="B86" s="14" t="s">
        <v>230</v>
      </c>
      <c r="C86" s="3" t="s">
        <v>11</v>
      </c>
      <c r="D86" s="3"/>
      <c r="E86" s="17"/>
    </row>
    <row r="87" spans="1:5" s="8" customFormat="1" ht="39.75" customHeight="1">
      <c r="A87" s="3" t="s">
        <v>203</v>
      </c>
      <c r="B87" s="14" t="s">
        <v>231</v>
      </c>
      <c r="C87" s="3" t="s">
        <v>12</v>
      </c>
      <c r="D87" s="3"/>
      <c r="E87" s="17"/>
    </row>
    <row r="88" spans="1:5" s="8" customFormat="1" ht="42.75">
      <c r="A88" s="18" t="s">
        <v>216</v>
      </c>
      <c r="B88" s="19" t="s">
        <v>43</v>
      </c>
      <c r="C88" s="18"/>
      <c r="D88" s="18"/>
      <c r="E88" s="21"/>
    </row>
    <row r="89" spans="1:5" s="8" customFormat="1" ht="30">
      <c r="A89" s="3" t="s">
        <v>201</v>
      </c>
      <c r="B89" s="14" t="s">
        <v>80</v>
      </c>
      <c r="C89" s="3" t="s">
        <v>11</v>
      </c>
      <c r="D89" s="3"/>
      <c r="E89" s="17"/>
    </row>
    <row r="90" spans="1:5" s="8" customFormat="1" ht="30">
      <c r="A90" s="3" t="s">
        <v>203</v>
      </c>
      <c r="B90" s="14" t="s">
        <v>44</v>
      </c>
      <c r="C90" s="3" t="s">
        <v>12</v>
      </c>
      <c r="D90" s="3"/>
      <c r="E90" s="17"/>
    </row>
    <row r="91" spans="1:5" s="8" customFormat="1" ht="30">
      <c r="A91" s="3" t="s">
        <v>204</v>
      </c>
      <c r="B91" s="14" t="s">
        <v>83</v>
      </c>
      <c r="C91" s="3" t="s">
        <v>12</v>
      </c>
      <c r="D91" s="3"/>
      <c r="E91" s="17"/>
    </row>
    <row r="92" spans="1:5" s="8" customFormat="1" ht="28.5">
      <c r="A92" s="18" t="s">
        <v>217</v>
      </c>
      <c r="B92" s="19" t="s">
        <v>76</v>
      </c>
      <c r="C92" s="18"/>
      <c r="D92" s="18"/>
      <c r="E92" s="21"/>
    </row>
    <row r="93" spans="1:5" s="8" customFormat="1" ht="30">
      <c r="A93" s="3" t="s">
        <v>201</v>
      </c>
      <c r="B93" s="14" t="s">
        <v>77</v>
      </c>
      <c r="C93" s="3" t="s">
        <v>12</v>
      </c>
      <c r="D93" s="3"/>
      <c r="E93" s="3"/>
    </row>
    <row r="94" spans="1:5" s="8" customFormat="1">
      <c r="A94" s="3" t="s">
        <v>203</v>
      </c>
      <c r="B94" s="14" t="s">
        <v>232</v>
      </c>
      <c r="C94" s="3" t="s">
        <v>12</v>
      </c>
      <c r="D94" s="3"/>
      <c r="E94" s="17"/>
    </row>
    <row r="95" spans="1:5" s="8" customFormat="1" ht="33" customHeight="1">
      <c r="A95" s="23" t="s">
        <v>233</v>
      </c>
      <c r="B95" s="23" t="s">
        <v>45</v>
      </c>
      <c r="C95" s="23"/>
      <c r="D95" s="23"/>
      <c r="E95" s="23"/>
    </row>
    <row r="96" spans="1:5" s="8" customFormat="1" ht="30">
      <c r="A96" s="3" t="s">
        <v>201</v>
      </c>
      <c r="B96" s="14" t="s">
        <v>46</v>
      </c>
      <c r="C96" s="3" t="s">
        <v>295</v>
      </c>
      <c r="D96" s="3"/>
      <c r="E96" s="3"/>
    </row>
    <row r="97" spans="1:5" s="8" customFormat="1" ht="30">
      <c r="A97" s="3" t="s">
        <v>203</v>
      </c>
      <c r="B97" s="14" t="s">
        <v>47</v>
      </c>
      <c r="C97" s="3" t="s">
        <v>295</v>
      </c>
      <c r="D97" s="3"/>
      <c r="E97" s="3"/>
    </row>
    <row r="98" spans="1:5" s="8" customFormat="1" ht="90">
      <c r="A98" s="3" t="s">
        <v>204</v>
      </c>
      <c r="B98" s="14" t="s">
        <v>247</v>
      </c>
      <c r="C98" s="3" t="s">
        <v>296</v>
      </c>
      <c r="D98" s="3"/>
      <c r="E98" s="3"/>
    </row>
    <row r="99" spans="1:5" s="8" customFormat="1">
      <c r="A99" s="3" t="s">
        <v>205</v>
      </c>
      <c r="B99" s="14" t="s">
        <v>48</v>
      </c>
      <c r="C99" s="3" t="s">
        <v>42</v>
      </c>
      <c r="D99" s="3"/>
      <c r="E99" s="3"/>
    </row>
    <row r="100" spans="1:5" s="8" customFormat="1" ht="30">
      <c r="A100" s="3" t="s">
        <v>225</v>
      </c>
      <c r="B100" s="14" t="s">
        <v>49</v>
      </c>
      <c r="C100" s="3" t="s">
        <v>12</v>
      </c>
      <c r="D100" s="3"/>
      <c r="E100" s="3"/>
    </row>
    <row r="101" spans="1:5" s="8" customFormat="1">
      <c r="A101" s="3" t="s">
        <v>226</v>
      </c>
      <c r="B101" s="14" t="s">
        <v>78</v>
      </c>
      <c r="C101" s="26" t="s">
        <v>28</v>
      </c>
      <c r="D101" s="26"/>
      <c r="E101" s="3"/>
    </row>
    <row r="102" spans="1:5" s="8" customFormat="1" ht="48" customHeight="1">
      <c r="A102" s="23" t="s">
        <v>234</v>
      </c>
      <c r="B102" s="23" t="s">
        <v>54</v>
      </c>
      <c r="C102" s="23"/>
      <c r="D102" s="23"/>
      <c r="E102" s="24"/>
    </row>
    <row r="103" spans="1:5" s="8" customFormat="1">
      <c r="A103" s="3"/>
      <c r="B103" s="6" t="s">
        <v>55</v>
      </c>
      <c r="C103" s="3"/>
      <c r="D103" s="3"/>
      <c r="E103" s="3"/>
    </row>
    <row r="104" spans="1:5" s="8" customFormat="1">
      <c r="A104" s="3" t="s">
        <v>201</v>
      </c>
      <c r="B104" s="14" t="s">
        <v>56</v>
      </c>
      <c r="C104" s="3" t="s">
        <v>88</v>
      </c>
      <c r="D104" s="3"/>
      <c r="E104" s="3"/>
    </row>
    <row r="105" spans="1:5" s="8" customFormat="1">
      <c r="A105" s="3" t="s">
        <v>203</v>
      </c>
      <c r="B105" s="14" t="s">
        <v>314</v>
      </c>
      <c r="C105" s="3" t="s">
        <v>87</v>
      </c>
      <c r="D105" s="3"/>
      <c r="E105" s="17"/>
    </row>
    <row r="106" spans="1:5" s="8" customFormat="1">
      <c r="A106" s="3" t="s">
        <v>204</v>
      </c>
      <c r="B106" s="14" t="s">
        <v>57</v>
      </c>
      <c r="C106" s="3" t="s">
        <v>87</v>
      </c>
      <c r="D106" s="3"/>
      <c r="E106" s="3"/>
    </row>
    <row r="107" spans="1:5" s="8" customFormat="1">
      <c r="A107" s="3" t="s">
        <v>205</v>
      </c>
      <c r="B107" s="22" t="s">
        <v>58</v>
      </c>
      <c r="C107" s="3" t="s">
        <v>87</v>
      </c>
      <c r="D107" s="3"/>
      <c r="E107" s="3"/>
    </row>
    <row r="108" spans="1:5" s="8" customFormat="1">
      <c r="A108" s="3" t="s">
        <v>225</v>
      </c>
      <c r="B108" s="14" t="s">
        <v>248</v>
      </c>
      <c r="C108" s="3" t="s">
        <v>87</v>
      </c>
      <c r="D108" s="3"/>
      <c r="E108" s="3"/>
    </row>
    <row r="109" spans="1:5" s="8" customFormat="1">
      <c r="A109" s="3"/>
      <c r="B109" s="6" t="s">
        <v>59</v>
      </c>
      <c r="C109" s="3"/>
      <c r="D109" s="3"/>
      <c r="E109" s="3"/>
    </row>
    <row r="110" spans="1:5" s="8" customFormat="1" ht="30">
      <c r="A110" s="3" t="s">
        <v>226</v>
      </c>
      <c r="B110" s="14" t="s">
        <v>85</v>
      </c>
      <c r="C110" s="3" t="s">
        <v>12</v>
      </c>
      <c r="D110" s="3"/>
      <c r="E110" s="3"/>
    </row>
    <row r="111" spans="1:5" s="8" customFormat="1" ht="30">
      <c r="A111" s="3" t="s">
        <v>227</v>
      </c>
      <c r="B111" s="14" t="s">
        <v>60</v>
      </c>
      <c r="C111" s="3" t="s">
        <v>12</v>
      </c>
      <c r="D111" s="3"/>
      <c r="E111" s="3"/>
    </row>
    <row r="112" spans="1:5" s="8" customFormat="1" ht="56.25" customHeight="1">
      <c r="A112" s="3" t="s">
        <v>228</v>
      </c>
      <c r="B112" s="22" t="s">
        <v>249</v>
      </c>
      <c r="C112" s="26" t="s">
        <v>87</v>
      </c>
      <c r="D112" s="26"/>
      <c r="E112" s="39"/>
    </row>
    <row r="113" spans="1:5" s="8" customFormat="1" ht="30">
      <c r="A113" s="3" t="s">
        <v>241</v>
      </c>
      <c r="B113" s="14" t="s">
        <v>61</v>
      </c>
      <c r="C113" s="3" t="s">
        <v>87</v>
      </c>
      <c r="D113" s="3"/>
      <c r="E113" s="3"/>
    </row>
    <row r="114" spans="1:5" s="8" customFormat="1" ht="60">
      <c r="A114" s="3" t="s">
        <v>242</v>
      </c>
      <c r="B114" s="14" t="s">
        <v>86</v>
      </c>
      <c r="C114" s="3" t="s">
        <v>87</v>
      </c>
      <c r="D114" s="3"/>
      <c r="E114" s="3"/>
    </row>
    <row r="115" spans="1:5" s="8" customFormat="1">
      <c r="A115" s="23" t="s">
        <v>235</v>
      </c>
      <c r="B115" s="23" t="s">
        <v>50</v>
      </c>
      <c r="C115" s="23"/>
      <c r="D115" s="23"/>
      <c r="E115" s="24"/>
    </row>
    <row r="116" spans="1:5" s="8" customFormat="1" ht="30">
      <c r="A116" s="3" t="s">
        <v>201</v>
      </c>
      <c r="B116" s="22" t="s">
        <v>53</v>
      </c>
      <c r="C116" s="3" t="s">
        <v>89</v>
      </c>
      <c r="D116" s="3"/>
      <c r="E116" s="17"/>
    </row>
    <row r="117" spans="1:5" s="8" customFormat="1">
      <c r="A117" s="3" t="s">
        <v>203</v>
      </c>
      <c r="B117" s="14" t="s">
        <v>51</v>
      </c>
      <c r="C117" s="3" t="s">
        <v>88</v>
      </c>
      <c r="D117" s="3"/>
      <c r="E117" s="17"/>
    </row>
    <row r="118" spans="1:5" s="8" customFormat="1">
      <c r="A118" s="3" t="s">
        <v>204</v>
      </c>
      <c r="B118" s="14" t="s">
        <v>52</v>
      </c>
      <c r="C118" s="3" t="s">
        <v>12</v>
      </c>
      <c r="D118" s="3"/>
      <c r="E118" s="17"/>
    </row>
    <row r="119" spans="1:5" s="8" customFormat="1" ht="28.5">
      <c r="A119" s="23" t="s">
        <v>236</v>
      </c>
      <c r="B119" s="23" t="s">
        <v>84</v>
      </c>
      <c r="C119" s="23"/>
      <c r="D119" s="23"/>
      <c r="E119" s="24"/>
    </row>
    <row r="120" spans="1:5" s="8" customFormat="1" ht="60">
      <c r="A120" s="3" t="s">
        <v>201</v>
      </c>
      <c r="B120" s="14" t="s">
        <v>251</v>
      </c>
      <c r="C120" s="3" t="s">
        <v>90</v>
      </c>
      <c r="D120" s="3"/>
      <c r="E120" s="17"/>
    </row>
    <row r="121" spans="1:5" s="8" customFormat="1" ht="28.5">
      <c r="A121" s="23" t="s">
        <v>237</v>
      </c>
      <c r="B121" s="23" t="s">
        <v>62</v>
      </c>
      <c r="C121" s="23" t="s">
        <v>12</v>
      </c>
      <c r="D121" s="23"/>
      <c r="E121" s="23"/>
    </row>
    <row r="122" spans="1:5" s="8" customFormat="1">
      <c r="A122" s="18"/>
      <c r="B122" s="19"/>
      <c r="C122" s="18"/>
      <c r="D122" s="18"/>
      <c r="E122" s="18"/>
    </row>
    <row r="123" spans="1:5" s="8" customFormat="1" ht="127.5">
      <c r="A123" s="94" t="s">
        <v>238</v>
      </c>
      <c r="B123" s="95" t="s">
        <v>330</v>
      </c>
      <c r="C123" s="96" t="s">
        <v>332</v>
      </c>
      <c r="D123" s="112"/>
      <c r="E123" s="97" t="s">
        <v>331</v>
      </c>
    </row>
    <row r="124" spans="1:5" s="8" customFormat="1" ht="18.75" customHeight="1">
      <c r="A124" s="18"/>
      <c r="B124" s="19"/>
      <c r="C124" s="18"/>
      <c r="D124" s="18"/>
      <c r="E124" s="21"/>
    </row>
    <row r="125" spans="1:5" s="31" customFormat="1" ht="18.75" customHeight="1">
      <c r="A125" s="23"/>
      <c r="B125" s="23" t="s">
        <v>63</v>
      </c>
      <c r="C125" s="23"/>
      <c r="D125" s="23"/>
      <c r="E125" s="24"/>
    </row>
    <row r="126" spans="1:5" ht="18.75" customHeight="1">
      <c r="A126" s="7"/>
      <c r="B126" s="10" t="s">
        <v>64</v>
      </c>
      <c r="C126" s="29">
        <v>282.8</v>
      </c>
      <c r="D126" s="29"/>
      <c r="E126" s="27"/>
    </row>
    <row r="127" spans="1:5" ht="18.75" customHeight="1">
      <c r="A127" s="7"/>
      <c r="B127" s="10" t="s">
        <v>287</v>
      </c>
      <c r="C127" s="25">
        <v>282.8</v>
      </c>
      <c r="D127" s="25"/>
      <c r="E127" s="27"/>
    </row>
    <row r="128" spans="1:5" s="8" customFormat="1">
      <c r="A128" s="15"/>
      <c r="B128" s="16"/>
      <c r="C128" s="15"/>
      <c r="D128" s="15"/>
      <c r="E128" s="15"/>
    </row>
    <row r="129" spans="1:5" s="8" customFormat="1">
      <c r="A129" s="15"/>
      <c r="B129" s="16"/>
      <c r="C129" s="15"/>
      <c r="D129" s="15"/>
      <c r="E129" s="15"/>
    </row>
    <row r="130" spans="1:5" s="30" customFormat="1" ht="30" customHeight="1">
      <c r="A130" s="15"/>
      <c r="B130" s="109" t="s">
        <v>336</v>
      </c>
      <c r="C130" s="218" t="s">
        <v>337</v>
      </c>
      <c r="D130" s="218"/>
      <c r="E130" s="218"/>
    </row>
    <row r="131" spans="1:5" s="30" customFormat="1" ht="30" customHeight="1">
      <c r="A131" s="15"/>
      <c r="B131" s="30" t="s">
        <v>239</v>
      </c>
      <c r="C131" s="231" t="s">
        <v>240</v>
      </c>
      <c r="D131" s="231"/>
      <c r="E131" s="231"/>
    </row>
    <row r="132" spans="1:5" s="8" customFormat="1">
      <c r="A132" s="15"/>
      <c r="B132" s="16"/>
      <c r="C132" s="15"/>
      <c r="D132" s="15"/>
      <c r="E132" s="15"/>
    </row>
    <row r="133" spans="1:5" s="8" customFormat="1">
      <c r="A133" s="15"/>
      <c r="B133" s="16"/>
      <c r="C133" s="15"/>
      <c r="D133" s="15"/>
      <c r="E133" s="15"/>
    </row>
    <row r="134" spans="1:5" s="8" customFormat="1">
      <c r="A134" s="15"/>
      <c r="B134" s="16"/>
      <c r="C134" s="15"/>
      <c r="D134" s="15"/>
      <c r="E134" s="15"/>
    </row>
    <row r="135" spans="1:5" s="8" customFormat="1">
      <c r="A135" s="15"/>
      <c r="B135" s="16"/>
      <c r="C135" s="15"/>
      <c r="D135" s="15"/>
      <c r="E135" s="15"/>
    </row>
    <row r="136" spans="1:5" s="8" customFormat="1">
      <c r="A136" s="15"/>
      <c r="B136" s="16"/>
      <c r="C136" s="15"/>
      <c r="D136" s="15"/>
      <c r="E136" s="15"/>
    </row>
    <row r="137" spans="1:5" s="8" customFormat="1">
      <c r="A137" s="15"/>
      <c r="B137" s="16"/>
      <c r="C137" s="15"/>
      <c r="D137" s="15"/>
      <c r="E137" s="15"/>
    </row>
    <row r="138" spans="1:5" s="8" customFormat="1">
      <c r="A138" s="9"/>
      <c r="B138" s="11"/>
      <c r="C138" s="9"/>
      <c r="D138" s="9"/>
      <c r="E138" s="9"/>
    </row>
    <row r="139" spans="1:5" s="8" customFormat="1">
      <c r="A139" s="9"/>
      <c r="B139" s="11"/>
      <c r="C139" s="9"/>
      <c r="D139" s="9"/>
      <c r="E139" s="9"/>
    </row>
    <row r="140" spans="1:5" s="8" customFormat="1">
      <c r="A140" s="9"/>
      <c r="B140" s="11"/>
      <c r="C140" s="9"/>
      <c r="D140" s="9"/>
      <c r="E140" s="9"/>
    </row>
    <row r="141" spans="1:5" s="8" customFormat="1">
      <c r="A141" s="9"/>
      <c r="B141" s="11"/>
      <c r="C141" s="9"/>
      <c r="D141" s="9"/>
      <c r="E141" s="9"/>
    </row>
    <row r="142" spans="1:5" s="8" customFormat="1">
      <c r="A142" s="9"/>
      <c r="B142" s="11"/>
      <c r="C142" s="9"/>
      <c r="D142" s="9"/>
      <c r="E142" s="9"/>
    </row>
    <row r="143" spans="1:5" s="8" customFormat="1">
      <c r="A143" s="9"/>
      <c r="B143" s="11"/>
      <c r="C143" s="9"/>
      <c r="D143" s="9"/>
      <c r="E143" s="9"/>
    </row>
    <row r="144" spans="1:5" s="8" customFormat="1">
      <c r="A144" s="9"/>
      <c r="B144" s="11"/>
      <c r="C144" s="9"/>
      <c r="D144" s="9"/>
      <c r="E144" s="9"/>
    </row>
    <row r="145" spans="1:5" s="8" customFormat="1">
      <c r="A145" s="9"/>
      <c r="B145" s="11"/>
      <c r="C145" s="9"/>
      <c r="D145" s="9"/>
      <c r="E145" s="9"/>
    </row>
    <row r="146" spans="1:5" s="8" customFormat="1">
      <c r="A146" s="9"/>
      <c r="B146" s="11"/>
      <c r="C146" s="9"/>
      <c r="D146" s="9"/>
      <c r="E146" s="9"/>
    </row>
    <row r="147" spans="1:5" s="8" customFormat="1">
      <c r="A147" s="9"/>
      <c r="B147" s="11"/>
      <c r="C147" s="9"/>
      <c r="D147" s="9"/>
      <c r="E147" s="9"/>
    </row>
    <row r="148" spans="1:5" s="8" customFormat="1">
      <c r="A148" s="9"/>
      <c r="B148" s="11"/>
      <c r="C148" s="9"/>
      <c r="D148" s="9"/>
      <c r="E148" s="9"/>
    </row>
    <row r="149" spans="1:5" s="8" customFormat="1">
      <c r="A149" s="9"/>
      <c r="B149" s="11"/>
      <c r="C149" s="9"/>
      <c r="D149" s="9"/>
      <c r="E149" s="9"/>
    </row>
    <row r="150" spans="1:5" s="8" customFormat="1">
      <c r="A150" s="9"/>
      <c r="B150" s="11"/>
      <c r="C150" s="9"/>
      <c r="D150" s="9"/>
      <c r="E150" s="9"/>
    </row>
    <row r="151" spans="1:5" s="8" customFormat="1">
      <c r="A151" s="9"/>
      <c r="B151" s="11"/>
      <c r="C151" s="9"/>
      <c r="D151" s="9"/>
      <c r="E151" s="9"/>
    </row>
    <row r="152" spans="1:5" s="8" customFormat="1">
      <c r="A152" s="9"/>
      <c r="B152" s="11"/>
      <c r="C152" s="9"/>
      <c r="D152" s="9"/>
      <c r="E152" s="9"/>
    </row>
    <row r="153" spans="1:5" s="8" customFormat="1">
      <c r="A153" s="9"/>
      <c r="B153" s="11"/>
      <c r="C153" s="9"/>
      <c r="D153" s="9"/>
      <c r="E153" s="9"/>
    </row>
    <row r="154" spans="1:5" s="8" customFormat="1">
      <c r="A154" s="9"/>
      <c r="B154" s="11"/>
      <c r="C154" s="9"/>
      <c r="D154" s="9"/>
      <c r="E154" s="9"/>
    </row>
    <row r="155" spans="1:5" s="8" customFormat="1">
      <c r="A155" s="4"/>
      <c r="B155" s="12"/>
      <c r="C155" s="4"/>
      <c r="D155" s="4"/>
      <c r="E155" s="4"/>
    </row>
    <row r="156" spans="1:5" s="8" customFormat="1">
      <c r="A156" s="4"/>
      <c r="B156" s="12"/>
      <c r="C156" s="4"/>
      <c r="D156" s="4"/>
      <c r="E156" s="4"/>
    </row>
    <row r="157" spans="1:5" s="8" customFormat="1">
      <c r="A157" s="4"/>
      <c r="B157" s="12"/>
      <c r="C157" s="4"/>
      <c r="D157" s="4"/>
      <c r="E157" s="4"/>
    </row>
    <row r="158" spans="1:5" s="8" customFormat="1">
      <c r="A158" s="4"/>
      <c r="B158" s="12"/>
      <c r="C158" s="4"/>
      <c r="D158" s="4"/>
      <c r="E158" s="4"/>
    </row>
    <row r="159" spans="1:5" s="8" customFormat="1">
      <c r="A159" s="4"/>
      <c r="B159" s="12"/>
      <c r="C159" s="4"/>
      <c r="D159" s="4"/>
      <c r="E159" s="4"/>
    </row>
    <row r="160" spans="1:5" s="8" customFormat="1">
      <c r="A160" s="4"/>
      <c r="B160" s="12"/>
      <c r="C160" s="4"/>
      <c r="D160" s="4"/>
      <c r="E160" s="4"/>
    </row>
    <row r="161" spans="1:5" s="8" customFormat="1">
      <c r="B161" s="11"/>
    </row>
    <row r="162" spans="1:5" s="8" customFormat="1">
      <c r="B162" s="11"/>
    </row>
    <row r="163" spans="1:5" s="8" customFormat="1">
      <c r="B163" s="11"/>
    </row>
    <row r="164" spans="1:5" s="8" customFormat="1">
      <c r="B164" s="11"/>
    </row>
    <row r="165" spans="1:5" s="8" customFormat="1">
      <c r="B165" s="11"/>
    </row>
    <row r="166" spans="1:5" s="8" customFormat="1">
      <c r="B166" s="11"/>
    </row>
    <row r="167" spans="1:5" s="8" customFormat="1">
      <c r="B167" s="11"/>
    </row>
    <row r="168" spans="1:5" s="8" customFormat="1">
      <c r="B168" s="11"/>
    </row>
    <row r="169" spans="1:5" s="8" customFormat="1">
      <c r="B169" s="11"/>
    </row>
    <row r="170" spans="1:5" s="8" customFormat="1">
      <c r="B170" s="11"/>
    </row>
    <row r="171" spans="1:5" s="8" customFormat="1">
      <c r="B171" s="11"/>
    </row>
    <row r="172" spans="1:5" s="8" customFormat="1">
      <c r="B172" s="11"/>
    </row>
    <row r="173" spans="1:5" s="8" customFormat="1">
      <c r="B173" s="11"/>
    </row>
    <row r="174" spans="1:5" s="8" customFormat="1">
      <c r="B174" s="11"/>
    </row>
    <row r="175" spans="1:5" s="8" customFormat="1">
      <c r="B175" s="11"/>
    </row>
    <row r="176" spans="1:5" s="33" customFormat="1">
      <c r="A176" s="8"/>
      <c r="B176" s="11"/>
      <c r="C176" s="8"/>
      <c r="D176" s="8"/>
      <c r="E176" s="8"/>
    </row>
    <row r="177" spans="1:5" s="28" customFormat="1">
      <c r="A177" s="1"/>
      <c r="B177" s="13"/>
      <c r="C177" s="8"/>
      <c r="D177" s="8"/>
      <c r="E177" s="1"/>
    </row>
    <row r="178" spans="1:5" s="28" customFormat="1">
      <c r="A178" s="1"/>
      <c r="B178" s="13"/>
      <c r="C178" s="8"/>
      <c r="D178" s="8"/>
      <c r="E178" s="1"/>
    </row>
    <row r="179" spans="1:5" s="28" customFormat="1">
      <c r="A179" s="1"/>
      <c r="B179" s="13"/>
      <c r="C179" s="8"/>
      <c r="D179" s="8"/>
      <c r="E179" s="1"/>
    </row>
    <row r="180" spans="1:5" s="28" customFormat="1">
      <c r="A180" s="1"/>
      <c r="B180" s="1"/>
      <c r="C180" s="8"/>
      <c r="D180" s="8"/>
      <c r="E180" s="1"/>
    </row>
    <row r="181" spans="1:5" s="28" customFormat="1">
      <c r="A181" s="1"/>
      <c r="B181" s="1"/>
      <c r="C181" s="8"/>
      <c r="D181" s="8"/>
      <c r="E181" s="1"/>
    </row>
    <row r="182" spans="1:5" s="28" customFormat="1">
      <c r="A182" s="1"/>
      <c r="B182" s="1"/>
      <c r="C182" s="8"/>
      <c r="D182" s="8"/>
      <c r="E182" s="1"/>
    </row>
    <row r="183" spans="1:5" s="28" customFormat="1">
      <c r="A183" s="1"/>
      <c r="B183" s="1"/>
      <c r="C183" s="8"/>
      <c r="D183" s="8"/>
      <c r="E183" s="1"/>
    </row>
    <row r="184" spans="1:5" s="28" customFormat="1">
      <c r="A184" s="1"/>
      <c r="B184" s="1"/>
      <c r="C184" s="8"/>
      <c r="D184" s="8"/>
      <c r="E184" s="1"/>
    </row>
    <row r="185" spans="1:5" s="28" customFormat="1">
      <c r="A185" s="1"/>
      <c r="B185" s="1"/>
      <c r="C185" s="8"/>
      <c r="D185" s="8"/>
      <c r="E185" s="1"/>
    </row>
    <row r="186" spans="1:5" s="28" customFormat="1">
      <c r="A186" s="1"/>
      <c r="B186" s="1"/>
      <c r="C186" s="8"/>
      <c r="D186" s="8"/>
      <c r="E186" s="1"/>
    </row>
    <row r="187" spans="1:5" s="28" customFormat="1">
      <c r="A187" s="1"/>
      <c r="B187" s="1"/>
      <c r="C187" s="8"/>
      <c r="D187" s="8"/>
      <c r="E187" s="1"/>
    </row>
    <row r="188" spans="1:5" s="28" customFormat="1">
      <c r="A188" s="1"/>
      <c r="B188" s="1"/>
      <c r="C188" s="8"/>
      <c r="D188" s="8"/>
      <c r="E188" s="1"/>
    </row>
    <row r="189" spans="1:5" s="28" customFormat="1">
      <c r="A189" s="1"/>
      <c r="B189" s="1"/>
      <c r="C189" s="8"/>
      <c r="D189" s="8"/>
      <c r="E189" s="1"/>
    </row>
    <row r="190" spans="1:5" s="28" customFormat="1">
      <c r="A190" s="1"/>
      <c r="B190" s="1"/>
      <c r="C190" s="8"/>
      <c r="D190" s="8"/>
      <c r="E190" s="1"/>
    </row>
    <row r="191" spans="1:5" s="28" customFormat="1">
      <c r="A191" s="1"/>
      <c r="B191" s="1"/>
      <c r="C191" s="8"/>
      <c r="D191" s="8"/>
      <c r="E191" s="1"/>
    </row>
    <row r="192" spans="1:5" s="28" customFormat="1">
      <c r="A192" s="1"/>
      <c r="B192" s="1"/>
      <c r="C192" s="8"/>
      <c r="D192" s="8"/>
      <c r="E192" s="1"/>
    </row>
    <row r="193" spans="1:5" s="28" customFormat="1">
      <c r="A193" s="1"/>
      <c r="B193" s="1"/>
      <c r="C193" s="8"/>
      <c r="D193" s="8"/>
      <c r="E193" s="1"/>
    </row>
  </sheetData>
  <mergeCells count="10">
    <mergeCell ref="A8:E8"/>
    <mergeCell ref="A9:E9"/>
    <mergeCell ref="C130:E130"/>
    <mergeCell ref="C131:E131"/>
    <mergeCell ref="A7:E7"/>
    <mergeCell ref="C1:E1"/>
    <mergeCell ref="C2:E2"/>
    <mergeCell ref="C3:E3"/>
    <mergeCell ref="A5:E5"/>
    <mergeCell ref="A6:E6"/>
  </mergeCells>
  <pageMargins left="0.51181102362204722" right="0.31496062992125984" top="0.74803149606299213" bottom="0.74803149606299213" header="0.31496062992125984" footer="0.31496062992125984"/>
  <pageSetup paperSize="9" scale="74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</sheetPr>
  <dimension ref="A1:E193"/>
  <sheetViews>
    <sheetView view="pageBreakPreview" zoomScaleSheetLayoutView="100" workbookViewId="0">
      <selection activeCell="C2" sqref="C2:E2"/>
    </sheetView>
  </sheetViews>
  <sheetFormatPr defaultColWidth="9.140625" defaultRowHeight="15"/>
  <cols>
    <col min="1" max="1" width="9.42578125" style="1" customWidth="1"/>
    <col min="2" max="2" width="48.7109375" style="1" customWidth="1"/>
    <col min="3" max="3" width="23.7109375" style="1" customWidth="1"/>
    <col min="4" max="4" width="15.140625" style="1" customWidth="1"/>
    <col min="5" max="5" width="22" style="1" customWidth="1"/>
    <col min="6" max="16384" width="9.140625" style="1"/>
  </cols>
  <sheetData>
    <row r="1" spans="1:5">
      <c r="A1" s="2" t="s">
        <v>290</v>
      </c>
      <c r="B1" s="2"/>
      <c r="C1" s="215" t="s">
        <v>26</v>
      </c>
      <c r="D1" s="215"/>
      <c r="E1" s="215"/>
    </row>
    <row r="2" spans="1:5">
      <c r="A2" s="2"/>
      <c r="B2" s="2"/>
      <c r="C2" s="215" t="s">
        <v>333</v>
      </c>
      <c r="D2" s="215"/>
      <c r="E2" s="215"/>
    </row>
    <row r="3" spans="1:5">
      <c r="A3" s="2"/>
      <c r="B3" s="2"/>
      <c r="C3" s="215" t="s">
        <v>335</v>
      </c>
      <c r="D3" s="215"/>
      <c r="E3" s="215"/>
    </row>
    <row r="4" spans="1:5">
      <c r="A4" s="2"/>
      <c r="B4" s="2"/>
      <c r="C4" s="2"/>
      <c r="D4" s="2"/>
      <c r="E4" s="2"/>
    </row>
    <row r="5" spans="1:5">
      <c r="A5" s="232" t="s">
        <v>1</v>
      </c>
      <c r="B5" s="232"/>
      <c r="C5" s="232"/>
      <c r="D5" s="232"/>
      <c r="E5" s="232"/>
    </row>
    <row r="6" spans="1:5">
      <c r="A6" s="232" t="s">
        <v>2</v>
      </c>
      <c r="B6" s="232"/>
      <c r="C6" s="232"/>
      <c r="D6" s="232"/>
      <c r="E6" s="232"/>
    </row>
    <row r="7" spans="1:5">
      <c r="A7" s="232" t="s">
        <v>3</v>
      </c>
      <c r="B7" s="232"/>
      <c r="C7" s="232"/>
      <c r="D7" s="232"/>
      <c r="E7" s="232"/>
    </row>
    <row r="8" spans="1:5">
      <c r="A8" s="232" t="s">
        <v>4</v>
      </c>
      <c r="B8" s="232"/>
      <c r="C8" s="232"/>
      <c r="D8" s="232"/>
      <c r="E8" s="232"/>
    </row>
    <row r="9" spans="1:5">
      <c r="A9" s="232" t="s">
        <v>289</v>
      </c>
      <c r="B9" s="232"/>
      <c r="C9" s="232"/>
      <c r="D9" s="232"/>
      <c r="E9" s="232"/>
    </row>
    <row r="10" spans="1:5">
      <c r="A10" s="41"/>
      <c r="B10" s="41"/>
      <c r="C10" s="41"/>
      <c r="D10" s="85"/>
      <c r="E10" s="41"/>
    </row>
    <row r="11" spans="1:5" s="4" customFormat="1" ht="76.5" customHeight="1">
      <c r="A11" s="3" t="s">
        <v>0</v>
      </c>
      <c r="B11" s="3" t="s">
        <v>5</v>
      </c>
      <c r="C11" s="3" t="s">
        <v>6</v>
      </c>
      <c r="D11" s="3" t="s">
        <v>309</v>
      </c>
      <c r="E11" s="3" t="s">
        <v>7</v>
      </c>
    </row>
    <row r="12" spans="1:5" s="8" customFormat="1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s="34" customFormat="1" ht="28.5">
      <c r="A13" s="23" t="s">
        <v>172</v>
      </c>
      <c r="B13" s="23" t="s">
        <v>174</v>
      </c>
      <c r="C13" s="23"/>
      <c r="D13" s="23"/>
      <c r="E13" s="23"/>
    </row>
    <row r="14" spans="1:5" s="34" customFormat="1">
      <c r="A14" s="6" t="s">
        <v>200</v>
      </c>
      <c r="B14" s="35" t="s">
        <v>175</v>
      </c>
      <c r="C14" s="6"/>
      <c r="D14" s="6"/>
      <c r="E14" s="6"/>
    </row>
    <row r="15" spans="1:5" s="34" customFormat="1" ht="60">
      <c r="A15" s="3" t="s">
        <v>201</v>
      </c>
      <c r="B15" s="14" t="s">
        <v>179</v>
      </c>
      <c r="C15" s="3" t="s">
        <v>12</v>
      </c>
      <c r="D15" s="3"/>
      <c r="E15" s="6"/>
    </row>
    <row r="16" spans="1:5" s="34" customFormat="1">
      <c r="A16" s="6" t="s">
        <v>202</v>
      </c>
      <c r="B16" s="35" t="s">
        <v>176</v>
      </c>
      <c r="C16" s="3"/>
      <c r="D16" s="3"/>
      <c r="E16" s="6"/>
    </row>
    <row r="17" spans="1:5" s="34" customFormat="1" ht="30">
      <c r="A17" s="3" t="s">
        <v>201</v>
      </c>
      <c r="B17" s="14" t="s">
        <v>180</v>
      </c>
      <c r="C17" s="3" t="s">
        <v>12</v>
      </c>
      <c r="D17" s="3"/>
      <c r="E17" s="6"/>
    </row>
    <row r="18" spans="1:5" s="34" customFormat="1" ht="30">
      <c r="A18" s="3" t="s">
        <v>203</v>
      </c>
      <c r="B18" s="14" t="s">
        <v>181</v>
      </c>
      <c r="C18" s="3" t="s">
        <v>12</v>
      </c>
      <c r="D18" s="3"/>
      <c r="E18" s="6"/>
    </row>
    <row r="19" spans="1:5" s="34" customFormat="1">
      <c r="A19" s="3" t="s">
        <v>204</v>
      </c>
      <c r="B19" s="14" t="s">
        <v>27</v>
      </c>
      <c r="C19" s="3" t="s">
        <v>12</v>
      </c>
      <c r="D19" s="3"/>
      <c r="E19" s="6"/>
    </row>
    <row r="20" spans="1:5" s="34" customFormat="1">
      <c r="A20" s="6" t="s">
        <v>206</v>
      </c>
      <c r="B20" s="35" t="s">
        <v>177</v>
      </c>
      <c r="C20" s="3"/>
      <c r="D20" s="3"/>
      <c r="E20" s="6"/>
    </row>
    <row r="21" spans="1:5" s="34" customFormat="1" ht="60">
      <c r="A21" s="3" t="s">
        <v>201</v>
      </c>
      <c r="B21" s="14" t="s">
        <v>178</v>
      </c>
      <c r="C21" s="3" t="s">
        <v>12</v>
      </c>
      <c r="D21" s="3"/>
      <c r="E21" s="6"/>
    </row>
    <row r="22" spans="1:5" s="34" customFormat="1">
      <c r="A22" s="6" t="s">
        <v>207</v>
      </c>
      <c r="B22" s="35" t="s">
        <v>220</v>
      </c>
      <c r="C22" s="3"/>
      <c r="D22" s="3"/>
      <c r="E22" s="6"/>
    </row>
    <row r="23" spans="1:5" s="34" customFormat="1">
      <c r="A23" s="3" t="s">
        <v>201</v>
      </c>
      <c r="B23" s="14" t="s">
        <v>72</v>
      </c>
      <c r="C23" s="3" t="s">
        <v>12</v>
      </c>
      <c r="D23" s="3"/>
      <c r="E23" s="6"/>
    </row>
    <row r="24" spans="1:5" s="34" customFormat="1">
      <c r="A24" s="6" t="s">
        <v>208</v>
      </c>
      <c r="B24" s="35" t="s">
        <v>182</v>
      </c>
      <c r="C24" s="3"/>
      <c r="D24" s="3"/>
      <c r="E24" s="6"/>
    </row>
    <row r="25" spans="1:5" s="34" customFormat="1" ht="30">
      <c r="A25" s="3" t="s">
        <v>201</v>
      </c>
      <c r="B25" s="14" t="s">
        <v>185</v>
      </c>
      <c r="C25" s="3" t="s">
        <v>12</v>
      </c>
      <c r="D25" s="3"/>
      <c r="E25" s="6"/>
    </row>
    <row r="26" spans="1:5" s="34" customFormat="1" ht="28.5">
      <c r="A26" s="6" t="s">
        <v>209</v>
      </c>
      <c r="B26" s="35" t="s">
        <v>187</v>
      </c>
      <c r="C26" s="3"/>
      <c r="D26" s="3"/>
      <c r="E26" s="6"/>
    </row>
    <row r="27" spans="1:5" s="34" customFormat="1" ht="60">
      <c r="A27" s="3" t="s">
        <v>201</v>
      </c>
      <c r="B27" s="14" t="s">
        <v>183</v>
      </c>
      <c r="C27" s="3" t="s">
        <v>12</v>
      </c>
      <c r="D27" s="3"/>
      <c r="E27" s="6"/>
    </row>
    <row r="28" spans="1:5" s="34" customFormat="1">
      <c r="A28" s="3" t="s">
        <v>203</v>
      </c>
      <c r="B28" s="14" t="s">
        <v>184</v>
      </c>
      <c r="C28" s="3" t="s">
        <v>12</v>
      </c>
      <c r="D28" s="3"/>
      <c r="E28" s="6"/>
    </row>
    <row r="29" spans="1:5" s="34" customFormat="1" ht="42.75">
      <c r="A29" s="6" t="s">
        <v>210</v>
      </c>
      <c r="B29" s="35" t="s">
        <v>186</v>
      </c>
      <c r="C29" s="3"/>
      <c r="D29" s="3"/>
      <c r="E29" s="6"/>
    </row>
    <row r="30" spans="1:5" s="34" customFormat="1" ht="30">
      <c r="A30" s="3" t="s">
        <v>201</v>
      </c>
      <c r="B30" s="14" t="s">
        <v>243</v>
      </c>
      <c r="C30" s="3" t="s">
        <v>12</v>
      </c>
      <c r="D30" s="3"/>
      <c r="E30" s="6"/>
    </row>
    <row r="31" spans="1:5" s="34" customFormat="1" ht="42.75">
      <c r="A31" s="6" t="s">
        <v>211</v>
      </c>
      <c r="B31" s="35" t="s">
        <v>188</v>
      </c>
      <c r="C31" s="3"/>
      <c r="D31" s="3"/>
      <c r="E31" s="6"/>
    </row>
    <row r="32" spans="1:5" s="34" customFormat="1" ht="45">
      <c r="A32" s="3" t="s">
        <v>201</v>
      </c>
      <c r="B32" s="14" t="s">
        <v>189</v>
      </c>
      <c r="C32" s="3" t="s">
        <v>12</v>
      </c>
      <c r="D32" s="3"/>
      <c r="E32" s="6"/>
    </row>
    <row r="33" spans="1:5" s="34" customFormat="1">
      <c r="A33" s="6" t="s">
        <v>212</v>
      </c>
      <c r="B33" s="35" t="s">
        <v>190</v>
      </c>
      <c r="C33" s="3"/>
      <c r="D33" s="3"/>
      <c r="E33" s="6"/>
    </row>
    <row r="34" spans="1:5" s="34" customFormat="1" ht="60">
      <c r="A34" s="3" t="s">
        <v>201</v>
      </c>
      <c r="B34" s="14" t="s">
        <v>191</v>
      </c>
      <c r="C34" s="3" t="s">
        <v>12</v>
      </c>
      <c r="D34" s="3"/>
      <c r="E34" s="6"/>
    </row>
    <row r="35" spans="1:5" s="34" customFormat="1">
      <c r="A35" s="6" t="s">
        <v>213</v>
      </c>
      <c r="B35" s="35" t="s">
        <v>192</v>
      </c>
      <c r="C35" s="3"/>
      <c r="D35" s="3"/>
      <c r="E35" s="6"/>
    </row>
    <row r="36" spans="1:5" s="34" customFormat="1" ht="45">
      <c r="A36" s="3" t="s">
        <v>201</v>
      </c>
      <c r="B36" s="14" t="s">
        <v>193</v>
      </c>
      <c r="C36" s="3" t="s">
        <v>12</v>
      </c>
      <c r="D36" s="3"/>
      <c r="E36" s="6"/>
    </row>
    <row r="37" spans="1:5" s="34" customFormat="1" ht="30">
      <c r="A37" s="3" t="s">
        <v>203</v>
      </c>
      <c r="B37" s="14" t="s">
        <v>224</v>
      </c>
      <c r="C37" s="3" t="s">
        <v>12</v>
      </c>
      <c r="D37" s="3"/>
      <c r="E37" s="6"/>
    </row>
    <row r="38" spans="1:5" s="34" customFormat="1">
      <c r="A38" s="6" t="s">
        <v>214</v>
      </c>
      <c r="B38" s="35" t="s">
        <v>194</v>
      </c>
      <c r="C38" s="3"/>
      <c r="D38" s="3"/>
      <c r="E38" s="6"/>
    </row>
    <row r="39" spans="1:5" s="34" customFormat="1" ht="45">
      <c r="A39" s="3" t="s">
        <v>201</v>
      </c>
      <c r="B39" s="14" t="s">
        <v>244</v>
      </c>
      <c r="C39" s="3" t="s">
        <v>12</v>
      </c>
      <c r="D39" s="3"/>
      <c r="E39" s="6"/>
    </row>
    <row r="40" spans="1:5" s="34" customFormat="1" ht="30">
      <c r="A40" s="3" t="s">
        <v>203</v>
      </c>
      <c r="B40" s="14" t="s">
        <v>224</v>
      </c>
      <c r="C40" s="3" t="s">
        <v>12</v>
      </c>
      <c r="D40" s="3"/>
      <c r="E40" s="6"/>
    </row>
    <row r="41" spans="1:5" s="34" customFormat="1" ht="28.5">
      <c r="A41" s="6" t="s">
        <v>215</v>
      </c>
      <c r="B41" s="35" t="s">
        <v>196</v>
      </c>
      <c r="C41" s="3" t="s">
        <v>12</v>
      </c>
      <c r="D41" s="3"/>
      <c r="E41" s="6"/>
    </row>
    <row r="42" spans="1:5" s="34" customFormat="1" ht="45">
      <c r="A42" s="3" t="s">
        <v>201</v>
      </c>
      <c r="B42" s="14" t="s">
        <v>195</v>
      </c>
      <c r="C42" s="3" t="s">
        <v>12</v>
      </c>
      <c r="D42" s="3"/>
      <c r="E42" s="6"/>
    </row>
    <row r="43" spans="1:5" s="34" customFormat="1">
      <c r="A43" s="6" t="s">
        <v>216</v>
      </c>
      <c r="B43" s="35" t="s">
        <v>197</v>
      </c>
      <c r="C43" s="3"/>
      <c r="D43" s="3"/>
      <c r="E43" s="6"/>
    </row>
    <row r="44" spans="1:5" s="34" customFormat="1" ht="45">
      <c r="A44" s="3" t="s">
        <v>201</v>
      </c>
      <c r="B44" s="14" t="s">
        <v>81</v>
      </c>
      <c r="C44" s="3" t="s">
        <v>12</v>
      </c>
      <c r="D44" s="3"/>
      <c r="E44" s="6"/>
    </row>
    <row r="45" spans="1:5" s="34" customFormat="1">
      <c r="A45" s="3" t="s">
        <v>203</v>
      </c>
      <c r="B45" s="14" t="s">
        <v>82</v>
      </c>
      <c r="C45" s="3" t="s">
        <v>12</v>
      </c>
      <c r="D45" s="3"/>
      <c r="E45" s="6"/>
    </row>
    <row r="46" spans="1:5" s="34" customFormat="1">
      <c r="A46" s="6" t="s">
        <v>217</v>
      </c>
      <c r="B46" s="35" t="s">
        <v>198</v>
      </c>
      <c r="C46" s="3"/>
      <c r="D46" s="3"/>
      <c r="E46" s="6"/>
    </row>
    <row r="47" spans="1:5" s="34" customFormat="1">
      <c r="A47" s="3" t="s">
        <v>201</v>
      </c>
      <c r="B47" s="14" t="s">
        <v>199</v>
      </c>
      <c r="C47" s="3" t="s">
        <v>12</v>
      </c>
      <c r="D47" s="3"/>
      <c r="E47" s="6"/>
    </row>
    <row r="48" spans="1:5" s="31" customFormat="1" ht="29.25">
      <c r="A48" s="37" t="s">
        <v>218</v>
      </c>
      <c r="B48" s="38" t="s">
        <v>173</v>
      </c>
      <c r="C48" s="38"/>
      <c r="D48" s="38"/>
      <c r="E48" s="23"/>
    </row>
    <row r="49" spans="1:5" s="8" customFormat="1" ht="28.5">
      <c r="A49" s="18" t="s">
        <v>200</v>
      </c>
      <c r="B49" s="36" t="s">
        <v>245</v>
      </c>
      <c r="C49" s="18"/>
      <c r="D49" s="18"/>
      <c r="E49" s="21"/>
    </row>
    <row r="50" spans="1:5" s="8" customFormat="1" ht="30">
      <c r="A50" s="3" t="s">
        <v>201</v>
      </c>
      <c r="B50" s="5" t="s">
        <v>10</v>
      </c>
      <c r="C50" s="3" t="s">
        <v>28</v>
      </c>
      <c r="D50" s="3"/>
      <c r="E50" s="17"/>
    </row>
    <row r="51" spans="1:5" s="4" customFormat="1">
      <c r="A51" s="18" t="s">
        <v>202</v>
      </c>
      <c r="B51" s="36" t="s">
        <v>13</v>
      </c>
      <c r="C51" s="18"/>
      <c r="D51" s="18"/>
      <c r="E51" s="21"/>
    </row>
    <row r="52" spans="1:5" s="4" customFormat="1" ht="30">
      <c r="A52" s="26" t="s">
        <v>201</v>
      </c>
      <c r="B52" s="20" t="s">
        <v>14</v>
      </c>
      <c r="C52" s="26" t="s">
        <v>11</v>
      </c>
      <c r="D52" s="26"/>
      <c r="E52" s="39"/>
    </row>
    <row r="53" spans="1:5" s="4" customFormat="1">
      <c r="A53" s="18" t="s">
        <v>206</v>
      </c>
      <c r="B53" s="36" t="s">
        <v>74</v>
      </c>
      <c r="C53" s="18"/>
      <c r="D53" s="18"/>
      <c r="E53" s="21"/>
    </row>
    <row r="54" spans="1:5" s="4" customFormat="1" ht="60">
      <c r="A54" s="26" t="s">
        <v>201</v>
      </c>
      <c r="B54" s="20" t="s">
        <v>75</v>
      </c>
      <c r="C54" s="26" t="s">
        <v>11</v>
      </c>
      <c r="D54" s="26"/>
      <c r="E54" s="40"/>
    </row>
    <row r="55" spans="1:5" s="8" customFormat="1">
      <c r="A55" s="26" t="s">
        <v>203</v>
      </c>
      <c r="B55" s="20" t="s">
        <v>18</v>
      </c>
      <c r="C55" s="26" t="s">
        <v>28</v>
      </c>
      <c r="D55" s="26"/>
      <c r="E55" s="26"/>
    </row>
    <row r="56" spans="1:5" s="8" customFormat="1">
      <c r="A56" s="26" t="s">
        <v>204</v>
      </c>
      <c r="B56" s="20" t="s">
        <v>19</v>
      </c>
      <c r="C56" s="26" t="s">
        <v>12</v>
      </c>
      <c r="D56" s="26"/>
      <c r="E56" s="26"/>
    </row>
    <row r="57" spans="1:5" s="8" customFormat="1" ht="28.5">
      <c r="A57" s="18" t="s">
        <v>207</v>
      </c>
      <c r="B57" s="36" t="s">
        <v>15</v>
      </c>
      <c r="C57" s="18"/>
      <c r="D57" s="18"/>
      <c r="E57" s="18"/>
    </row>
    <row r="58" spans="1:5" s="8" customFormat="1" ht="30">
      <c r="A58" s="26" t="s">
        <v>201</v>
      </c>
      <c r="B58" s="5" t="s">
        <v>16</v>
      </c>
      <c r="C58" s="26" t="s">
        <v>28</v>
      </c>
      <c r="D58" s="26"/>
      <c r="E58" s="26"/>
    </row>
    <row r="59" spans="1:5" s="8" customFormat="1" ht="28.5">
      <c r="A59" s="18" t="s">
        <v>208</v>
      </c>
      <c r="B59" s="36" t="s">
        <v>29</v>
      </c>
      <c r="C59" s="18"/>
      <c r="D59" s="18"/>
      <c r="E59" s="21"/>
    </row>
    <row r="60" spans="1:5" s="8" customFormat="1" ht="45">
      <c r="A60" s="3" t="s">
        <v>201</v>
      </c>
      <c r="B60" s="5" t="s">
        <v>219</v>
      </c>
      <c r="C60" s="3" t="s">
        <v>11</v>
      </c>
      <c r="D60" s="3"/>
      <c r="E60" s="3"/>
    </row>
    <row r="61" spans="1:5" s="33" customFormat="1">
      <c r="A61" s="18" t="s">
        <v>209</v>
      </c>
      <c r="B61" s="19" t="s">
        <v>30</v>
      </c>
      <c r="C61" s="18"/>
      <c r="D61" s="18"/>
      <c r="E61" s="26"/>
    </row>
    <row r="62" spans="1:5" s="8" customFormat="1">
      <c r="A62" s="3" t="s">
        <v>8</v>
      </c>
      <c r="B62" s="14" t="s">
        <v>31</v>
      </c>
      <c r="C62" s="3" t="s">
        <v>11</v>
      </c>
      <c r="D62" s="3"/>
      <c r="E62" s="3"/>
    </row>
    <row r="63" spans="1:5" s="8" customFormat="1" ht="45">
      <c r="A63" s="3" t="s">
        <v>9</v>
      </c>
      <c r="B63" s="14" t="s">
        <v>32</v>
      </c>
      <c r="C63" s="3" t="s">
        <v>12</v>
      </c>
      <c r="D63" s="3"/>
      <c r="E63" s="3"/>
    </row>
    <row r="64" spans="1:5" s="8" customFormat="1" ht="48.75" customHeight="1">
      <c r="A64" s="6" t="s">
        <v>210</v>
      </c>
      <c r="B64" s="36" t="s">
        <v>73</v>
      </c>
      <c r="C64" s="18"/>
      <c r="D64" s="18"/>
      <c r="E64" s="3"/>
    </row>
    <row r="65" spans="1:5" s="8" customFormat="1" ht="30">
      <c r="A65" s="3" t="s">
        <v>201</v>
      </c>
      <c r="B65" s="5" t="s">
        <v>17</v>
      </c>
      <c r="C65" s="3" t="s">
        <v>11</v>
      </c>
      <c r="D65" s="3"/>
      <c r="E65" s="3"/>
    </row>
    <row r="66" spans="1:5" s="8" customFormat="1">
      <c r="A66" s="18" t="s">
        <v>211</v>
      </c>
      <c r="B66" s="36" t="s">
        <v>20</v>
      </c>
      <c r="C66" s="18"/>
      <c r="D66" s="18"/>
      <c r="E66" s="21"/>
    </row>
    <row r="67" spans="1:5" s="8" customFormat="1" ht="30">
      <c r="A67" s="3" t="s">
        <v>8</v>
      </c>
      <c r="B67" s="5" t="s">
        <v>79</v>
      </c>
      <c r="C67" s="26" t="s">
        <v>11</v>
      </c>
      <c r="D67" s="26"/>
      <c r="E67" s="17"/>
    </row>
    <row r="68" spans="1:5" s="8" customFormat="1">
      <c r="A68" s="18" t="s">
        <v>212</v>
      </c>
      <c r="B68" s="19" t="s">
        <v>36</v>
      </c>
      <c r="C68" s="18"/>
      <c r="D68" s="18"/>
      <c r="E68" s="21"/>
    </row>
    <row r="69" spans="1:5" s="8" customFormat="1">
      <c r="A69" s="3" t="s">
        <v>201</v>
      </c>
      <c r="B69" s="14" t="s">
        <v>37</v>
      </c>
      <c r="C69" s="26" t="s">
        <v>42</v>
      </c>
      <c r="D69" s="26"/>
      <c r="E69" s="21"/>
    </row>
    <row r="70" spans="1:5" s="8" customFormat="1">
      <c r="A70" s="3" t="s">
        <v>203</v>
      </c>
      <c r="B70" s="14" t="s">
        <v>38</v>
      </c>
      <c r="C70" s="3" t="s">
        <v>42</v>
      </c>
      <c r="D70" s="3"/>
      <c r="E70" s="21"/>
    </row>
    <row r="71" spans="1:5" s="8" customFormat="1" ht="30">
      <c r="A71" s="3" t="s">
        <v>204</v>
      </c>
      <c r="B71" s="14" t="s">
        <v>39</v>
      </c>
      <c r="C71" s="3" t="s">
        <v>42</v>
      </c>
      <c r="D71" s="3"/>
      <c r="E71" s="21"/>
    </row>
    <row r="72" spans="1:5" s="8" customFormat="1" ht="30">
      <c r="A72" s="3" t="s">
        <v>205</v>
      </c>
      <c r="B72" s="14" t="s">
        <v>40</v>
      </c>
      <c r="C72" s="3" t="s">
        <v>42</v>
      </c>
      <c r="D72" s="3"/>
      <c r="E72" s="21"/>
    </row>
    <row r="73" spans="1:5" s="8" customFormat="1">
      <c r="A73" s="3" t="s">
        <v>225</v>
      </c>
      <c r="B73" s="14" t="s">
        <v>41</v>
      </c>
      <c r="C73" s="3" t="s">
        <v>12</v>
      </c>
      <c r="D73" s="3"/>
      <c r="E73" s="21"/>
    </row>
    <row r="74" spans="1:5" s="8" customFormat="1" ht="34.5" customHeight="1">
      <c r="A74" s="3" t="s">
        <v>226</v>
      </c>
      <c r="B74" s="14" t="s">
        <v>33</v>
      </c>
      <c r="C74" s="3" t="s">
        <v>11</v>
      </c>
      <c r="D74" s="3"/>
      <c r="E74" s="17"/>
    </row>
    <row r="75" spans="1:5" s="8" customFormat="1" ht="30">
      <c r="A75" s="3" t="s">
        <v>227</v>
      </c>
      <c r="B75" s="14" t="s">
        <v>34</v>
      </c>
      <c r="C75" s="3" t="s">
        <v>12</v>
      </c>
      <c r="D75" s="3"/>
      <c r="E75" s="17"/>
    </row>
    <row r="76" spans="1:5" s="8" customFormat="1" ht="33" customHeight="1">
      <c r="A76" s="3" t="s">
        <v>228</v>
      </c>
      <c r="B76" s="14" t="s">
        <v>35</v>
      </c>
      <c r="C76" s="3" t="s">
        <v>12</v>
      </c>
      <c r="D76" s="3"/>
      <c r="E76" s="17"/>
    </row>
    <row r="77" spans="1:5" s="8" customFormat="1" ht="33" customHeight="1">
      <c r="A77" s="6" t="s">
        <v>213</v>
      </c>
      <c r="B77" s="19" t="s">
        <v>221</v>
      </c>
      <c r="C77" s="18"/>
      <c r="D77" s="18"/>
      <c r="E77" s="17"/>
    </row>
    <row r="78" spans="1:5" s="8" customFormat="1" ht="90" customHeight="1">
      <c r="A78" s="3" t="s">
        <v>201</v>
      </c>
      <c r="B78" s="14" t="s">
        <v>223</v>
      </c>
      <c r="C78" s="3" t="s">
        <v>11</v>
      </c>
      <c r="D78" s="3"/>
      <c r="E78" s="17"/>
    </row>
    <row r="79" spans="1:5" s="8" customFormat="1" ht="33" customHeight="1">
      <c r="A79" s="3" t="s">
        <v>203</v>
      </c>
      <c r="B79" s="14" t="s">
        <v>34</v>
      </c>
      <c r="C79" s="3" t="s">
        <v>12</v>
      </c>
      <c r="D79" s="3"/>
      <c r="E79" s="17"/>
    </row>
    <row r="80" spans="1:5" s="8" customFormat="1" ht="33" customHeight="1">
      <c r="A80" s="3" t="s">
        <v>204</v>
      </c>
      <c r="B80" s="14" t="s">
        <v>35</v>
      </c>
      <c r="C80" s="3" t="s">
        <v>12</v>
      </c>
      <c r="D80" s="3"/>
      <c r="E80" s="17"/>
    </row>
    <row r="81" spans="1:5" s="8" customFormat="1" ht="33" customHeight="1">
      <c r="A81" s="6" t="s">
        <v>214</v>
      </c>
      <c r="B81" s="19" t="s">
        <v>222</v>
      </c>
      <c r="C81" s="18"/>
      <c r="D81" s="18"/>
      <c r="E81" s="17"/>
    </row>
    <row r="82" spans="1:5" s="8" customFormat="1" ht="87" customHeight="1">
      <c r="A82" s="3" t="s">
        <v>201</v>
      </c>
      <c r="B82" s="14" t="s">
        <v>223</v>
      </c>
      <c r="C82" s="3" t="s">
        <v>11</v>
      </c>
      <c r="D82" s="3"/>
      <c r="E82" s="17"/>
    </row>
    <row r="83" spans="1:5" s="8" customFormat="1" ht="33" customHeight="1">
      <c r="A83" s="3" t="s">
        <v>203</v>
      </c>
      <c r="B83" s="14" t="s">
        <v>34</v>
      </c>
      <c r="C83" s="3" t="s">
        <v>12</v>
      </c>
      <c r="D83" s="3"/>
      <c r="E83" s="17"/>
    </row>
    <row r="84" spans="1:5" s="8" customFormat="1" ht="33" customHeight="1">
      <c r="A84" s="3" t="s">
        <v>204</v>
      </c>
      <c r="B84" s="14" t="s">
        <v>35</v>
      </c>
      <c r="C84" s="3" t="s">
        <v>12</v>
      </c>
      <c r="D84" s="3"/>
      <c r="E84" s="17"/>
    </row>
    <row r="85" spans="1:5" s="8" customFormat="1" ht="33" customHeight="1">
      <c r="A85" s="6" t="s">
        <v>215</v>
      </c>
      <c r="B85" s="19" t="s">
        <v>229</v>
      </c>
      <c r="C85" s="3"/>
      <c r="D85" s="3"/>
      <c r="E85" s="17"/>
    </row>
    <row r="86" spans="1:5" s="8" customFormat="1" ht="33" customHeight="1">
      <c r="A86" s="3" t="s">
        <v>201</v>
      </c>
      <c r="B86" s="14" t="s">
        <v>230</v>
      </c>
      <c r="C86" s="3" t="s">
        <v>11</v>
      </c>
      <c r="D86" s="3"/>
      <c r="E86" s="17"/>
    </row>
    <row r="87" spans="1:5" s="8" customFormat="1" ht="39.75" customHeight="1">
      <c r="A87" s="3" t="s">
        <v>203</v>
      </c>
      <c r="B87" s="14" t="s">
        <v>231</v>
      </c>
      <c r="C87" s="3" t="s">
        <v>12</v>
      </c>
      <c r="D87" s="3"/>
      <c r="E87" s="17"/>
    </row>
    <row r="88" spans="1:5" s="8" customFormat="1" ht="42.75">
      <c r="A88" s="18" t="s">
        <v>216</v>
      </c>
      <c r="B88" s="19" t="s">
        <v>43</v>
      </c>
      <c r="C88" s="18"/>
      <c r="D88" s="18"/>
      <c r="E88" s="21"/>
    </row>
    <row r="89" spans="1:5" s="8" customFormat="1" ht="30">
      <c r="A89" s="3" t="s">
        <v>201</v>
      </c>
      <c r="B89" s="14" t="s">
        <v>80</v>
      </c>
      <c r="C89" s="3" t="s">
        <v>11</v>
      </c>
      <c r="D89" s="3"/>
      <c r="E89" s="17"/>
    </row>
    <row r="90" spans="1:5" s="8" customFormat="1" ht="30">
      <c r="A90" s="3" t="s">
        <v>203</v>
      </c>
      <c r="B90" s="14" t="s">
        <v>44</v>
      </c>
      <c r="C90" s="3" t="s">
        <v>12</v>
      </c>
      <c r="D90" s="3"/>
      <c r="E90" s="17"/>
    </row>
    <row r="91" spans="1:5" s="8" customFormat="1" ht="30">
      <c r="A91" s="3" t="s">
        <v>204</v>
      </c>
      <c r="B91" s="14" t="s">
        <v>83</v>
      </c>
      <c r="C91" s="3" t="s">
        <v>12</v>
      </c>
      <c r="D91" s="3"/>
      <c r="E91" s="17"/>
    </row>
    <row r="92" spans="1:5" s="8" customFormat="1" ht="28.5">
      <c r="A92" s="18" t="s">
        <v>217</v>
      </c>
      <c r="B92" s="19" t="s">
        <v>76</v>
      </c>
      <c r="C92" s="18"/>
      <c r="D92" s="18"/>
      <c r="E92" s="21"/>
    </row>
    <row r="93" spans="1:5" s="8" customFormat="1" ht="30">
      <c r="A93" s="3" t="s">
        <v>201</v>
      </c>
      <c r="B93" s="14" t="s">
        <v>77</v>
      </c>
      <c r="C93" s="3" t="s">
        <v>12</v>
      </c>
      <c r="D93" s="3"/>
      <c r="E93" s="3"/>
    </row>
    <row r="94" spans="1:5" s="8" customFormat="1">
      <c r="A94" s="3" t="s">
        <v>203</v>
      </c>
      <c r="B94" s="14" t="s">
        <v>232</v>
      </c>
      <c r="C94" s="3" t="s">
        <v>12</v>
      </c>
      <c r="D94" s="3"/>
      <c r="E94" s="17"/>
    </row>
    <row r="95" spans="1:5" s="8" customFormat="1" ht="33" customHeight="1">
      <c r="A95" s="23" t="s">
        <v>233</v>
      </c>
      <c r="B95" s="23" t="s">
        <v>45</v>
      </c>
      <c r="C95" s="23"/>
      <c r="D95" s="23"/>
      <c r="E95" s="23"/>
    </row>
    <row r="96" spans="1:5" s="8" customFormat="1" ht="30">
      <c r="A96" s="3" t="s">
        <v>201</v>
      </c>
      <c r="B96" s="14" t="s">
        <v>46</v>
      </c>
      <c r="C96" s="3" t="s">
        <v>295</v>
      </c>
      <c r="D96" s="3"/>
      <c r="E96" s="3"/>
    </row>
    <row r="97" spans="1:5" s="8" customFormat="1" ht="30">
      <c r="A97" s="3" t="s">
        <v>203</v>
      </c>
      <c r="B97" s="14" t="s">
        <v>47</v>
      </c>
      <c r="C97" s="3" t="s">
        <v>295</v>
      </c>
      <c r="D97" s="3"/>
      <c r="E97" s="3"/>
    </row>
    <row r="98" spans="1:5" s="8" customFormat="1" ht="90">
      <c r="A98" s="3" t="s">
        <v>204</v>
      </c>
      <c r="B98" s="14" t="s">
        <v>247</v>
      </c>
      <c r="C98" s="3" t="s">
        <v>296</v>
      </c>
      <c r="D98" s="3"/>
      <c r="E98" s="3"/>
    </row>
    <row r="99" spans="1:5" s="8" customFormat="1">
      <c r="A99" s="3" t="s">
        <v>205</v>
      </c>
      <c r="B99" s="14" t="s">
        <v>48</v>
      </c>
      <c r="C99" s="3" t="s">
        <v>42</v>
      </c>
      <c r="D99" s="3"/>
      <c r="E99" s="3"/>
    </row>
    <row r="100" spans="1:5" s="8" customFormat="1" ht="30">
      <c r="A100" s="3" t="s">
        <v>225</v>
      </c>
      <c r="B100" s="14" t="s">
        <v>49</v>
      </c>
      <c r="C100" s="3" t="s">
        <v>12</v>
      </c>
      <c r="D100" s="3"/>
      <c r="E100" s="3"/>
    </row>
    <row r="101" spans="1:5" s="8" customFormat="1">
      <c r="A101" s="3" t="s">
        <v>226</v>
      </c>
      <c r="B101" s="14" t="s">
        <v>78</v>
      </c>
      <c r="C101" s="26" t="s">
        <v>28</v>
      </c>
      <c r="D101" s="26"/>
      <c r="E101" s="3"/>
    </row>
    <row r="102" spans="1:5" s="8" customFormat="1" ht="48" customHeight="1">
      <c r="A102" s="23" t="s">
        <v>234</v>
      </c>
      <c r="B102" s="23" t="s">
        <v>54</v>
      </c>
      <c r="C102" s="23"/>
      <c r="D102" s="23"/>
      <c r="E102" s="24"/>
    </row>
    <row r="103" spans="1:5" s="8" customFormat="1">
      <c r="A103" s="3"/>
      <c r="B103" s="6" t="s">
        <v>55</v>
      </c>
      <c r="C103" s="3"/>
      <c r="D103" s="3"/>
      <c r="E103" s="3"/>
    </row>
    <row r="104" spans="1:5" s="8" customFormat="1">
      <c r="A104" s="3" t="s">
        <v>201</v>
      </c>
      <c r="B104" s="14" t="s">
        <v>56</v>
      </c>
      <c r="C104" s="3" t="s">
        <v>88</v>
      </c>
      <c r="D104" s="3"/>
      <c r="E104" s="3"/>
    </row>
    <row r="105" spans="1:5" s="8" customFormat="1">
      <c r="A105" s="3" t="s">
        <v>203</v>
      </c>
      <c r="B105" s="14" t="s">
        <v>314</v>
      </c>
      <c r="C105" s="3" t="s">
        <v>87</v>
      </c>
      <c r="D105" s="3"/>
      <c r="E105" s="17"/>
    </row>
    <row r="106" spans="1:5" s="8" customFormat="1">
      <c r="A106" s="3" t="s">
        <v>204</v>
      </c>
      <c r="B106" s="14" t="s">
        <v>57</v>
      </c>
      <c r="C106" s="3" t="s">
        <v>87</v>
      </c>
      <c r="D106" s="3"/>
      <c r="E106" s="3"/>
    </row>
    <row r="107" spans="1:5" s="8" customFormat="1">
      <c r="A107" s="3" t="s">
        <v>205</v>
      </c>
      <c r="B107" s="22" t="s">
        <v>58</v>
      </c>
      <c r="C107" s="3" t="s">
        <v>87</v>
      </c>
      <c r="D107" s="3"/>
      <c r="E107" s="3"/>
    </row>
    <row r="108" spans="1:5" s="8" customFormat="1">
      <c r="A108" s="3" t="s">
        <v>225</v>
      </c>
      <c r="B108" s="14" t="s">
        <v>248</v>
      </c>
      <c r="C108" s="3" t="s">
        <v>87</v>
      </c>
      <c r="D108" s="3"/>
      <c r="E108" s="3"/>
    </row>
    <row r="109" spans="1:5" s="8" customFormat="1">
      <c r="A109" s="3"/>
      <c r="B109" s="6" t="s">
        <v>59</v>
      </c>
      <c r="C109" s="3"/>
      <c r="D109" s="3"/>
      <c r="E109" s="3"/>
    </row>
    <row r="110" spans="1:5" s="8" customFormat="1" ht="30">
      <c r="A110" s="3" t="s">
        <v>226</v>
      </c>
      <c r="B110" s="14" t="s">
        <v>85</v>
      </c>
      <c r="C110" s="3" t="s">
        <v>12</v>
      </c>
      <c r="D110" s="3"/>
      <c r="E110" s="3"/>
    </row>
    <row r="111" spans="1:5" s="8" customFormat="1" ht="30">
      <c r="A111" s="3" t="s">
        <v>227</v>
      </c>
      <c r="B111" s="14" t="s">
        <v>60</v>
      </c>
      <c r="C111" s="3" t="s">
        <v>12</v>
      </c>
      <c r="D111" s="3"/>
      <c r="E111" s="3"/>
    </row>
    <row r="112" spans="1:5" s="8" customFormat="1" ht="56.25" customHeight="1">
      <c r="A112" s="3" t="s">
        <v>228</v>
      </c>
      <c r="B112" s="22" t="s">
        <v>249</v>
      </c>
      <c r="C112" s="26" t="s">
        <v>87</v>
      </c>
      <c r="D112" s="26"/>
      <c r="E112" s="39"/>
    </row>
    <row r="113" spans="1:5" s="8" customFormat="1" ht="30">
      <c r="A113" s="3" t="s">
        <v>241</v>
      </c>
      <c r="B113" s="14" t="s">
        <v>61</v>
      </c>
      <c r="C113" s="3" t="s">
        <v>87</v>
      </c>
      <c r="D113" s="3"/>
      <c r="E113" s="3"/>
    </row>
    <row r="114" spans="1:5" s="8" customFormat="1" ht="60">
      <c r="A114" s="3" t="s">
        <v>242</v>
      </c>
      <c r="B114" s="14" t="s">
        <v>86</v>
      </c>
      <c r="C114" s="3" t="s">
        <v>87</v>
      </c>
      <c r="D114" s="3"/>
      <c r="E114" s="3"/>
    </row>
    <row r="115" spans="1:5" s="8" customFormat="1">
      <c r="A115" s="23" t="s">
        <v>235</v>
      </c>
      <c r="B115" s="23" t="s">
        <v>50</v>
      </c>
      <c r="C115" s="23"/>
      <c r="D115" s="23"/>
      <c r="E115" s="24"/>
    </row>
    <row r="116" spans="1:5" s="8" customFormat="1" ht="30">
      <c r="A116" s="3" t="s">
        <v>201</v>
      </c>
      <c r="B116" s="22" t="s">
        <v>53</v>
      </c>
      <c r="C116" s="3" t="s">
        <v>89</v>
      </c>
      <c r="D116" s="3"/>
      <c r="E116" s="17"/>
    </row>
    <row r="117" spans="1:5" s="8" customFormat="1">
      <c r="A117" s="3" t="s">
        <v>203</v>
      </c>
      <c r="B117" s="14" t="s">
        <v>51</v>
      </c>
      <c r="C117" s="3" t="s">
        <v>88</v>
      </c>
      <c r="D117" s="3"/>
      <c r="E117" s="17"/>
    </row>
    <row r="118" spans="1:5" s="8" customFormat="1">
      <c r="A118" s="3" t="s">
        <v>204</v>
      </c>
      <c r="B118" s="14" t="s">
        <v>52</v>
      </c>
      <c r="C118" s="3" t="s">
        <v>12</v>
      </c>
      <c r="D118" s="3"/>
      <c r="E118" s="17"/>
    </row>
    <row r="119" spans="1:5" s="8" customFormat="1" ht="28.5">
      <c r="A119" s="23" t="s">
        <v>236</v>
      </c>
      <c r="B119" s="23" t="s">
        <v>84</v>
      </c>
      <c r="C119" s="23"/>
      <c r="D119" s="23"/>
      <c r="E119" s="24"/>
    </row>
    <row r="120" spans="1:5" s="8" customFormat="1" ht="60">
      <c r="A120" s="3" t="s">
        <v>201</v>
      </c>
      <c r="B120" s="14" t="s">
        <v>251</v>
      </c>
      <c r="C120" s="3" t="s">
        <v>90</v>
      </c>
      <c r="D120" s="3"/>
      <c r="E120" s="17"/>
    </row>
    <row r="121" spans="1:5" s="8" customFormat="1" ht="28.5">
      <c r="A121" s="23" t="s">
        <v>237</v>
      </c>
      <c r="B121" s="23" t="s">
        <v>62</v>
      </c>
      <c r="C121" s="23" t="s">
        <v>12</v>
      </c>
      <c r="D121" s="23"/>
      <c r="E121" s="23"/>
    </row>
    <row r="122" spans="1:5" s="8" customFormat="1">
      <c r="A122" s="18"/>
      <c r="B122" s="19"/>
      <c r="C122" s="18"/>
      <c r="D122" s="18"/>
      <c r="E122" s="18"/>
    </row>
    <row r="123" spans="1:5" s="8" customFormat="1" ht="127.5">
      <c r="A123" s="94" t="s">
        <v>238</v>
      </c>
      <c r="B123" s="95" t="s">
        <v>330</v>
      </c>
      <c r="C123" s="96" t="s">
        <v>332</v>
      </c>
      <c r="D123" s="112"/>
      <c r="E123" s="97" t="s">
        <v>331</v>
      </c>
    </row>
    <row r="124" spans="1:5" s="8" customFormat="1" ht="18" customHeight="1">
      <c r="A124" s="18"/>
      <c r="B124" s="19"/>
      <c r="C124" s="18"/>
      <c r="D124" s="18"/>
      <c r="E124" s="21"/>
    </row>
    <row r="125" spans="1:5" s="31" customFormat="1" ht="18" customHeight="1">
      <c r="A125" s="23"/>
      <c r="B125" s="23" t="s">
        <v>63</v>
      </c>
      <c r="C125" s="23"/>
      <c r="D125" s="23"/>
      <c r="E125" s="24"/>
    </row>
    <row r="126" spans="1:5" ht="18" customHeight="1">
      <c r="A126" s="7"/>
      <c r="B126" s="10" t="s">
        <v>64</v>
      </c>
      <c r="C126" s="29">
        <v>275.3</v>
      </c>
      <c r="D126" s="29"/>
      <c r="E126" s="27"/>
    </row>
    <row r="127" spans="1:5" ht="18" customHeight="1">
      <c r="A127" s="7"/>
      <c r="B127" s="10" t="s">
        <v>289</v>
      </c>
      <c r="C127" s="25">
        <v>275.3</v>
      </c>
      <c r="D127" s="25"/>
      <c r="E127" s="27"/>
    </row>
    <row r="128" spans="1:5" s="8" customFormat="1">
      <c r="A128" s="15"/>
      <c r="B128" s="16"/>
      <c r="C128" s="15"/>
      <c r="D128" s="15"/>
      <c r="E128" s="15"/>
    </row>
    <row r="129" spans="1:5" s="8" customFormat="1">
      <c r="A129" s="15"/>
      <c r="B129" s="16"/>
      <c r="C129" s="15"/>
      <c r="D129" s="15"/>
      <c r="E129" s="15"/>
    </row>
    <row r="130" spans="1:5" s="30" customFormat="1" ht="30" customHeight="1">
      <c r="A130" s="15"/>
      <c r="B130" s="109" t="s">
        <v>336</v>
      </c>
      <c r="C130" s="218" t="s">
        <v>337</v>
      </c>
      <c r="D130" s="218"/>
      <c r="E130" s="218"/>
    </row>
    <row r="131" spans="1:5" s="30" customFormat="1" ht="30" customHeight="1">
      <c r="A131" s="15"/>
      <c r="B131" s="30" t="s">
        <v>239</v>
      </c>
      <c r="C131" s="231" t="s">
        <v>240</v>
      </c>
      <c r="D131" s="231"/>
      <c r="E131" s="231"/>
    </row>
    <row r="132" spans="1:5" s="8" customFormat="1">
      <c r="A132" s="15"/>
      <c r="B132" s="16"/>
      <c r="C132" s="15"/>
      <c r="D132" s="15"/>
      <c r="E132" s="15"/>
    </row>
    <row r="133" spans="1:5" s="8" customFormat="1">
      <c r="A133" s="15"/>
      <c r="B133" s="16"/>
      <c r="C133" s="15"/>
      <c r="D133" s="15"/>
      <c r="E133" s="15"/>
    </row>
    <row r="134" spans="1:5" s="8" customFormat="1">
      <c r="A134" s="15"/>
      <c r="B134" s="16"/>
      <c r="C134" s="15"/>
      <c r="D134" s="15"/>
      <c r="E134" s="15"/>
    </row>
    <row r="135" spans="1:5" s="8" customFormat="1">
      <c r="A135" s="15"/>
      <c r="B135" s="16"/>
      <c r="C135" s="15"/>
      <c r="D135" s="15"/>
      <c r="E135" s="15"/>
    </row>
    <row r="136" spans="1:5" s="8" customFormat="1">
      <c r="A136" s="15"/>
      <c r="B136" s="16"/>
      <c r="C136" s="15"/>
      <c r="D136" s="15"/>
      <c r="E136" s="15"/>
    </row>
    <row r="137" spans="1:5" s="8" customFormat="1">
      <c r="A137" s="15"/>
      <c r="B137" s="16"/>
      <c r="C137" s="15"/>
      <c r="D137" s="15"/>
      <c r="E137" s="15"/>
    </row>
    <row r="138" spans="1:5" s="8" customFormat="1">
      <c r="A138" s="9"/>
      <c r="B138" s="11"/>
      <c r="C138" s="9"/>
      <c r="D138" s="9"/>
      <c r="E138" s="9"/>
    </row>
    <row r="139" spans="1:5" s="8" customFormat="1">
      <c r="A139" s="9"/>
      <c r="B139" s="11"/>
      <c r="C139" s="9"/>
      <c r="D139" s="9"/>
      <c r="E139" s="9"/>
    </row>
    <row r="140" spans="1:5" s="8" customFormat="1">
      <c r="A140" s="9"/>
      <c r="B140" s="11"/>
      <c r="C140" s="9"/>
      <c r="D140" s="9"/>
      <c r="E140" s="9"/>
    </row>
    <row r="141" spans="1:5" s="8" customFormat="1">
      <c r="A141" s="9"/>
      <c r="B141" s="11"/>
      <c r="C141" s="9"/>
      <c r="D141" s="9"/>
      <c r="E141" s="9"/>
    </row>
    <row r="142" spans="1:5" s="8" customFormat="1">
      <c r="A142" s="9"/>
      <c r="B142" s="11"/>
      <c r="C142" s="9"/>
      <c r="D142" s="9"/>
      <c r="E142" s="9"/>
    </row>
    <row r="143" spans="1:5" s="8" customFormat="1">
      <c r="A143" s="9"/>
      <c r="B143" s="11"/>
      <c r="C143" s="9"/>
      <c r="D143" s="9"/>
      <c r="E143" s="9"/>
    </row>
    <row r="144" spans="1:5" s="8" customFormat="1">
      <c r="A144" s="9"/>
      <c r="B144" s="11"/>
      <c r="C144" s="9"/>
      <c r="D144" s="9"/>
      <c r="E144" s="9"/>
    </row>
    <row r="145" spans="1:5" s="8" customFormat="1">
      <c r="A145" s="9"/>
      <c r="B145" s="11"/>
      <c r="C145" s="9"/>
      <c r="D145" s="9"/>
      <c r="E145" s="9"/>
    </row>
    <row r="146" spans="1:5" s="8" customFormat="1">
      <c r="A146" s="9"/>
      <c r="B146" s="11"/>
      <c r="C146" s="9"/>
      <c r="D146" s="9"/>
      <c r="E146" s="9"/>
    </row>
    <row r="147" spans="1:5" s="8" customFormat="1">
      <c r="A147" s="9"/>
      <c r="B147" s="11"/>
      <c r="C147" s="9"/>
      <c r="D147" s="9"/>
      <c r="E147" s="9"/>
    </row>
    <row r="148" spans="1:5" s="8" customFormat="1">
      <c r="A148" s="9"/>
      <c r="B148" s="11"/>
      <c r="C148" s="9"/>
      <c r="D148" s="9"/>
      <c r="E148" s="9"/>
    </row>
    <row r="149" spans="1:5" s="8" customFormat="1">
      <c r="A149" s="9"/>
      <c r="B149" s="11"/>
      <c r="C149" s="9"/>
      <c r="D149" s="9"/>
      <c r="E149" s="9"/>
    </row>
    <row r="150" spans="1:5" s="8" customFormat="1">
      <c r="A150" s="9"/>
      <c r="B150" s="11"/>
      <c r="C150" s="9"/>
      <c r="D150" s="9"/>
      <c r="E150" s="9"/>
    </row>
    <row r="151" spans="1:5" s="8" customFormat="1">
      <c r="A151" s="9"/>
      <c r="B151" s="11"/>
      <c r="C151" s="9"/>
      <c r="D151" s="9"/>
      <c r="E151" s="9"/>
    </row>
    <row r="152" spans="1:5" s="8" customFormat="1">
      <c r="A152" s="9"/>
      <c r="B152" s="11"/>
      <c r="C152" s="9"/>
      <c r="D152" s="9"/>
      <c r="E152" s="9"/>
    </row>
    <row r="153" spans="1:5" s="8" customFormat="1">
      <c r="A153" s="9"/>
      <c r="B153" s="11"/>
      <c r="C153" s="9"/>
      <c r="D153" s="9"/>
      <c r="E153" s="9"/>
    </row>
    <row r="154" spans="1:5" s="8" customFormat="1">
      <c r="A154" s="9"/>
      <c r="B154" s="11"/>
      <c r="C154" s="9"/>
      <c r="D154" s="9"/>
      <c r="E154" s="9"/>
    </row>
    <row r="155" spans="1:5" s="8" customFormat="1">
      <c r="A155" s="4"/>
      <c r="B155" s="12"/>
      <c r="C155" s="4"/>
      <c r="D155" s="4"/>
      <c r="E155" s="4"/>
    </row>
    <row r="156" spans="1:5" s="8" customFormat="1">
      <c r="A156" s="4"/>
      <c r="B156" s="12"/>
      <c r="C156" s="4"/>
      <c r="D156" s="4"/>
      <c r="E156" s="4"/>
    </row>
    <row r="157" spans="1:5" s="8" customFormat="1">
      <c r="A157" s="4"/>
      <c r="B157" s="12"/>
      <c r="C157" s="4"/>
      <c r="D157" s="4"/>
      <c r="E157" s="4"/>
    </row>
    <row r="158" spans="1:5" s="8" customFormat="1">
      <c r="A158" s="4"/>
      <c r="B158" s="12"/>
      <c r="C158" s="4"/>
      <c r="D158" s="4"/>
      <c r="E158" s="4"/>
    </row>
    <row r="159" spans="1:5" s="8" customFormat="1">
      <c r="A159" s="4"/>
      <c r="B159" s="12"/>
      <c r="C159" s="4"/>
      <c r="D159" s="4"/>
      <c r="E159" s="4"/>
    </row>
    <row r="160" spans="1:5" s="8" customFormat="1">
      <c r="A160" s="4"/>
      <c r="B160" s="12"/>
      <c r="C160" s="4"/>
      <c r="D160" s="4"/>
      <c r="E160" s="4"/>
    </row>
    <row r="161" spans="1:5" s="8" customFormat="1">
      <c r="B161" s="11"/>
    </row>
    <row r="162" spans="1:5" s="8" customFormat="1">
      <c r="B162" s="11"/>
    </row>
    <row r="163" spans="1:5" s="8" customFormat="1">
      <c r="B163" s="11"/>
    </row>
    <row r="164" spans="1:5" s="8" customFormat="1">
      <c r="B164" s="11"/>
    </row>
    <row r="165" spans="1:5" s="8" customFormat="1">
      <c r="B165" s="11"/>
    </row>
    <row r="166" spans="1:5" s="8" customFormat="1">
      <c r="B166" s="11"/>
    </row>
    <row r="167" spans="1:5" s="8" customFormat="1">
      <c r="B167" s="11"/>
    </row>
    <row r="168" spans="1:5" s="8" customFormat="1">
      <c r="B168" s="11"/>
    </row>
    <row r="169" spans="1:5" s="8" customFormat="1">
      <c r="B169" s="11"/>
    </row>
    <row r="170" spans="1:5" s="8" customFormat="1">
      <c r="B170" s="11"/>
    </row>
    <row r="171" spans="1:5" s="8" customFormat="1">
      <c r="B171" s="11"/>
    </row>
    <row r="172" spans="1:5" s="8" customFormat="1">
      <c r="B172" s="11"/>
    </row>
    <row r="173" spans="1:5" s="8" customFormat="1">
      <c r="B173" s="11"/>
    </row>
    <row r="174" spans="1:5" s="8" customFormat="1">
      <c r="B174" s="11"/>
    </row>
    <row r="175" spans="1:5" s="8" customFormat="1">
      <c r="B175" s="11"/>
    </row>
    <row r="176" spans="1:5" s="33" customFormat="1">
      <c r="A176" s="8"/>
      <c r="B176" s="11"/>
      <c r="C176" s="8"/>
      <c r="D176" s="8"/>
      <c r="E176" s="8"/>
    </row>
    <row r="177" spans="1:5" s="28" customFormat="1">
      <c r="A177" s="1"/>
      <c r="B177" s="13"/>
      <c r="C177" s="8"/>
      <c r="D177" s="8"/>
      <c r="E177" s="1"/>
    </row>
    <row r="178" spans="1:5" s="28" customFormat="1">
      <c r="A178" s="1"/>
      <c r="B178" s="13"/>
      <c r="C178" s="8"/>
      <c r="D178" s="8"/>
      <c r="E178" s="1"/>
    </row>
    <row r="179" spans="1:5" s="28" customFormat="1">
      <c r="A179" s="1"/>
      <c r="B179" s="13"/>
      <c r="C179" s="8"/>
      <c r="D179" s="8"/>
      <c r="E179" s="1"/>
    </row>
    <row r="180" spans="1:5" s="28" customFormat="1">
      <c r="A180" s="1"/>
      <c r="B180" s="1"/>
      <c r="C180" s="8"/>
      <c r="D180" s="8"/>
      <c r="E180" s="1"/>
    </row>
    <row r="181" spans="1:5" s="28" customFormat="1">
      <c r="A181" s="1"/>
      <c r="B181" s="1"/>
      <c r="C181" s="8"/>
      <c r="D181" s="8"/>
      <c r="E181" s="1"/>
    </row>
    <row r="182" spans="1:5" s="28" customFormat="1">
      <c r="A182" s="1"/>
      <c r="B182" s="1"/>
      <c r="C182" s="8"/>
      <c r="D182" s="8"/>
      <c r="E182" s="1"/>
    </row>
    <row r="183" spans="1:5" s="28" customFormat="1">
      <c r="A183" s="1"/>
      <c r="B183" s="1"/>
      <c r="C183" s="8"/>
      <c r="D183" s="8"/>
      <c r="E183" s="1"/>
    </row>
    <row r="184" spans="1:5" s="28" customFormat="1">
      <c r="A184" s="1"/>
      <c r="B184" s="1"/>
      <c r="C184" s="8"/>
      <c r="D184" s="8"/>
      <c r="E184" s="1"/>
    </row>
    <row r="185" spans="1:5" s="28" customFormat="1">
      <c r="A185" s="1"/>
      <c r="B185" s="1"/>
      <c r="C185" s="8"/>
      <c r="D185" s="8"/>
      <c r="E185" s="1"/>
    </row>
    <row r="186" spans="1:5" s="28" customFormat="1">
      <c r="A186" s="1"/>
      <c r="B186" s="1"/>
      <c r="C186" s="8"/>
      <c r="D186" s="8"/>
      <c r="E186" s="1"/>
    </row>
    <row r="187" spans="1:5" s="28" customFormat="1">
      <c r="A187" s="1"/>
      <c r="B187" s="1"/>
      <c r="C187" s="8"/>
      <c r="D187" s="8"/>
      <c r="E187" s="1"/>
    </row>
    <row r="188" spans="1:5" s="28" customFormat="1">
      <c r="A188" s="1"/>
      <c r="B188" s="1"/>
      <c r="C188" s="8"/>
      <c r="D188" s="8"/>
      <c r="E188" s="1"/>
    </row>
    <row r="189" spans="1:5" s="28" customFormat="1">
      <c r="A189" s="1"/>
      <c r="B189" s="1"/>
      <c r="C189" s="8"/>
      <c r="D189" s="8"/>
      <c r="E189" s="1"/>
    </row>
    <row r="190" spans="1:5" s="28" customFormat="1">
      <c r="A190" s="1"/>
      <c r="B190" s="1"/>
      <c r="C190" s="8"/>
      <c r="D190" s="8"/>
      <c r="E190" s="1"/>
    </row>
    <row r="191" spans="1:5" s="28" customFormat="1">
      <c r="A191" s="1"/>
      <c r="B191" s="1"/>
      <c r="C191" s="8"/>
      <c r="D191" s="8"/>
      <c r="E191" s="1"/>
    </row>
    <row r="192" spans="1:5" s="28" customFormat="1">
      <c r="A192" s="1"/>
      <c r="B192" s="1"/>
      <c r="C192" s="8"/>
      <c r="D192" s="8"/>
      <c r="E192" s="1"/>
    </row>
    <row r="193" spans="1:5" s="28" customFormat="1">
      <c r="A193" s="1"/>
      <c r="B193" s="1"/>
      <c r="C193" s="8"/>
      <c r="D193" s="8"/>
      <c r="E193" s="1"/>
    </row>
  </sheetData>
  <mergeCells count="10">
    <mergeCell ref="A8:E8"/>
    <mergeCell ref="A9:E9"/>
    <mergeCell ref="C130:E130"/>
    <mergeCell ref="C131:E131"/>
    <mergeCell ref="A7:E7"/>
    <mergeCell ref="C1:E1"/>
    <mergeCell ref="C2:E2"/>
    <mergeCell ref="C3:E3"/>
    <mergeCell ref="A5:E5"/>
    <mergeCell ref="A6:E6"/>
  </mergeCells>
  <pageMargins left="0.51181102362204722" right="0.31496062992125984" top="0.74803149606299213" bottom="0.74803149606299213" header="0.31496062992125984" footer="0.31496062992125984"/>
  <pageSetup paperSize="9" scale="7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</sheetPr>
  <dimension ref="A1:N190"/>
  <sheetViews>
    <sheetView view="pageBreakPreview" zoomScaleSheetLayoutView="100" workbookViewId="0">
      <selection activeCell="C3" sqref="C3:E3"/>
    </sheetView>
  </sheetViews>
  <sheetFormatPr defaultColWidth="9.140625" defaultRowHeight="15"/>
  <cols>
    <col min="1" max="1" width="9.42578125" style="1" customWidth="1"/>
    <col min="2" max="2" width="48.7109375" style="1" customWidth="1"/>
    <col min="3" max="3" width="23.7109375" style="1" customWidth="1"/>
    <col min="4" max="4" width="15.5703125" style="1" customWidth="1"/>
    <col min="5" max="5" width="22" style="68" customWidth="1"/>
    <col min="6" max="16384" width="9.140625" style="1"/>
  </cols>
  <sheetData>
    <row r="1" spans="1:10">
      <c r="A1" s="2" t="s">
        <v>290</v>
      </c>
      <c r="B1" s="2"/>
      <c r="C1" s="215" t="s">
        <v>26</v>
      </c>
      <c r="D1" s="215"/>
      <c r="E1" s="215"/>
    </row>
    <row r="2" spans="1:10">
      <c r="A2" s="2"/>
      <c r="B2" s="2"/>
      <c r="C2" s="215" t="s">
        <v>333</v>
      </c>
      <c r="D2" s="215"/>
      <c r="E2" s="215"/>
    </row>
    <row r="3" spans="1:10">
      <c r="A3" s="2"/>
      <c r="B3" s="2"/>
      <c r="C3" s="215" t="s">
        <v>335</v>
      </c>
      <c r="D3" s="215"/>
      <c r="E3" s="215"/>
    </row>
    <row r="4" spans="1:10">
      <c r="A4" s="2"/>
      <c r="B4" s="2"/>
      <c r="C4" s="2"/>
      <c r="D4" s="2"/>
      <c r="E4" s="59"/>
    </row>
    <row r="5" spans="1:10">
      <c r="A5" s="232" t="s">
        <v>1</v>
      </c>
      <c r="B5" s="232"/>
      <c r="C5" s="232"/>
      <c r="D5" s="232"/>
      <c r="E5" s="232"/>
    </row>
    <row r="6" spans="1:10">
      <c r="A6" s="232" t="s">
        <v>2</v>
      </c>
      <c r="B6" s="232"/>
      <c r="C6" s="232"/>
      <c r="D6" s="232"/>
      <c r="E6" s="232"/>
    </row>
    <row r="7" spans="1:10" ht="18.75">
      <c r="A7" s="232" t="s">
        <v>3</v>
      </c>
      <c r="B7" s="232"/>
      <c r="C7" s="232"/>
      <c r="D7" s="232"/>
      <c r="E7" s="232"/>
      <c r="F7" s="77" t="s">
        <v>318</v>
      </c>
    </row>
    <row r="8" spans="1:10">
      <c r="A8" s="232" t="s">
        <v>4</v>
      </c>
      <c r="B8" s="232"/>
      <c r="C8" s="232"/>
      <c r="D8" s="232"/>
      <c r="E8" s="232"/>
    </row>
    <row r="9" spans="1:10" ht="18.75">
      <c r="A9" s="232" t="s">
        <v>293</v>
      </c>
      <c r="B9" s="232"/>
      <c r="C9" s="232"/>
      <c r="D9" s="232"/>
      <c r="E9" s="232"/>
      <c r="F9" s="88"/>
    </row>
    <row r="10" spans="1:10">
      <c r="A10" s="85"/>
      <c r="B10" s="85"/>
      <c r="C10" s="85"/>
      <c r="D10" s="85"/>
      <c r="E10" s="60"/>
    </row>
    <row r="11" spans="1:10" s="4" customFormat="1" ht="76.5" customHeight="1">
      <c r="A11" s="3" t="s">
        <v>0</v>
      </c>
      <c r="B11" s="3" t="s">
        <v>5</v>
      </c>
      <c r="C11" s="3" t="s">
        <v>6</v>
      </c>
      <c r="D11" s="3" t="s">
        <v>309</v>
      </c>
      <c r="E11" s="61" t="s">
        <v>7</v>
      </c>
    </row>
    <row r="12" spans="1:10" s="8" customFormat="1">
      <c r="A12" s="7">
        <v>1</v>
      </c>
      <c r="B12" s="7">
        <v>2</v>
      </c>
      <c r="C12" s="7">
        <v>3</v>
      </c>
      <c r="D12" s="7">
        <v>4</v>
      </c>
      <c r="E12" s="71">
        <v>5</v>
      </c>
    </row>
    <row r="13" spans="1:10" s="34" customFormat="1" ht="28.5">
      <c r="A13" s="50" t="s">
        <v>172</v>
      </c>
      <c r="B13" s="23" t="s">
        <v>174</v>
      </c>
      <c r="C13" s="23"/>
      <c r="D13" s="23"/>
      <c r="E13" s="75">
        <f>E14+E16+E19+E21+E23+E25+E28+E30+E32+E34+E37+E40+E42+E45</f>
        <v>0</v>
      </c>
      <c r="F13" s="34">
        <v>0</v>
      </c>
    </row>
    <row r="14" spans="1:10" s="34" customFormat="1" ht="27" customHeight="1">
      <c r="A14" s="43" t="s">
        <v>200</v>
      </c>
      <c r="B14" s="44" t="s">
        <v>175</v>
      </c>
      <c r="C14" s="43"/>
      <c r="D14" s="43"/>
      <c r="E14" s="72">
        <f>E15</f>
        <v>0</v>
      </c>
      <c r="F14" s="48">
        <v>0</v>
      </c>
      <c r="G14" s="236" t="s">
        <v>300</v>
      </c>
      <c r="H14" s="236"/>
      <c r="I14" s="236"/>
      <c r="J14" s="236"/>
    </row>
    <row r="15" spans="1:10" s="34" customFormat="1" ht="60">
      <c r="A15" s="3" t="s">
        <v>201</v>
      </c>
      <c r="B15" s="14" t="s">
        <v>179</v>
      </c>
      <c r="C15" s="3" t="s">
        <v>12</v>
      </c>
      <c r="D15" s="3"/>
      <c r="E15" s="73">
        <v>0</v>
      </c>
      <c r="F15" s="48">
        <f>E14+E16+E19+E21+E23+E25+E28+E30+E45</f>
        <v>0</v>
      </c>
      <c r="G15" s="48">
        <f>F14-F15</f>
        <v>0</v>
      </c>
    </row>
    <row r="16" spans="1:10" s="34" customFormat="1">
      <c r="A16" s="43" t="s">
        <v>202</v>
      </c>
      <c r="B16" s="44" t="s">
        <v>176</v>
      </c>
      <c r="C16" s="45"/>
      <c r="D16" s="45"/>
      <c r="E16" s="72">
        <f>E17+E18</f>
        <v>0</v>
      </c>
    </row>
    <row r="17" spans="1:8" s="34" customFormat="1" ht="30">
      <c r="A17" s="3" t="s">
        <v>201</v>
      </c>
      <c r="B17" s="14" t="s">
        <v>180</v>
      </c>
      <c r="C17" s="3" t="s">
        <v>12</v>
      </c>
      <c r="D17" s="3"/>
      <c r="E17" s="73">
        <v>0</v>
      </c>
    </row>
    <row r="18" spans="1:8" s="34" customFormat="1" ht="30">
      <c r="A18" s="3" t="s">
        <v>203</v>
      </c>
      <c r="B18" s="14" t="s">
        <v>181</v>
      </c>
      <c r="C18" s="3" t="s">
        <v>12</v>
      </c>
      <c r="D18" s="3"/>
      <c r="E18" s="73">
        <v>0</v>
      </c>
    </row>
    <row r="19" spans="1:8" s="34" customFormat="1">
      <c r="A19" s="43" t="s">
        <v>206</v>
      </c>
      <c r="B19" s="44" t="s">
        <v>177</v>
      </c>
      <c r="C19" s="45"/>
      <c r="D19" s="45"/>
      <c r="E19" s="72">
        <f>E20</f>
        <v>0</v>
      </c>
    </row>
    <row r="20" spans="1:8" s="34" customFormat="1" ht="60">
      <c r="A20" s="3" t="s">
        <v>201</v>
      </c>
      <c r="B20" s="14" t="s">
        <v>178</v>
      </c>
      <c r="C20" s="3" t="s">
        <v>12</v>
      </c>
      <c r="D20" s="3"/>
      <c r="E20" s="73">
        <v>0</v>
      </c>
    </row>
    <row r="21" spans="1:8" s="34" customFormat="1">
      <c r="A21" s="43" t="s">
        <v>207</v>
      </c>
      <c r="B21" s="44" t="s">
        <v>220</v>
      </c>
      <c r="C21" s="45"/>
      <c r="D21" s="45"/>
      <c r="E21" s="72">
        <f>E22</f>
        <v>0</v>
      </c>
    </row>
    <row r="22" spans="1:8" s="34" customFormat="1">
      <c r="A22" s="3" t="s">
        <v>201</v>
      </c>
      <c r="B22" s="14" t="s">
        <v>72</v>
      </c>
      <c r="C22" s="3" t="s">
        <v>12</v>
      </c>
      <c r="D22" s="3"/>
      <c r="E22" s="73">
        <v>0</v>
      </c>
    </row>
    <row r="23" spans="1:8" s="34" customFormat="1">
      <c r="A23" s="43" t="s">
        <v>208</v>
      </c>
      <c r="B23" s="44" t="s">
        <v>182</v>
      </c>
      <c r="C23" s="45"/>
      <c r="D23" s="45"/>
      <c r="E23" s="72">
        <f>E24</f>
        <v>0</v>
      </c>
    </row>
    <row r="24" spans="1:8" s="34" customFormat="1" ht="30">
      <c r="A24" s="3" t="s">
        <v>201</v>
      </c>
      <c r="B24" s="14" t="s">
        <v>185</v>
      </c>
      <c r="C24" s="3" t="s">
        <v>12</v>
      </c>
      <c r="D24" s="3"/>
      <c r="E24" s="73">
        <v>0</v>
      </c>
    </row>
    <row r="25" spans="1:8" s="34" customFormat="1" ht="28.5">
      <c r="A25" s="43" t="s">
        <v>209</v>
      </c>
      <c r="B25" s="44" t="s">
        <v>187</v>
      </c>
      <c r="C25" s="45"/>
      <c r="D25" s="45"/>
      <c r="E25" s="72">
        <f>E26+E27</f>
        <v>0</v>
      </c>
    </row>
    <row r="26" spans="1:8" s="34" customFormat="1" ht="60">
      <c r="A26" s="3" t="s">
        <v>201</v>
      </c>
      <c r="B26" s="14" t="s">
        <v>183</v>
      </c>
      <c r="C26" s="3" t="s">
        <v>12</v>
      </c>
      <c r="D26" s="3"/>
      <c r="E26" s="73">
        <v>0</v>
      </c>
    </row>
    <row r="27" spans="1:8" s="34" customFormat="1">
      <c r="A27" s="3" t="s">
        <v>203</v>
      </c>
      <c r="B27" s="14" t="s">
        <v>184</v>
      </c>
      <c r="C27" s="3" t="s">
        <v>12</v>
      </c>
      <c r="D27" s="3"/>
      <c r="E27" s="73">
        <v>0</v>
      </c>
    </row>
    <row r="28" spans="1:8" s="34" customFormat="1" ht="42.75">
      <c r="A28" s="43" t="s">
        <v>210</v>
      </c>
      <c r="B28" s="44" t="s">
        <v>186</v>
      </c>
      <c r="C28" s="45"/>
      <c r="D28" s="45"/>
      <c r="E28" s="72">
        <f>E29</f>
        <v>0</v>
      </c>
    </row>
    <row r="29" spans="1:8" s="34" customFormat="1" ht="30">
      <c r="A29" s="3" t="s">
        <v>201</v>
      </c>
      <c r="B29" s="14" t="s">
        <v>243</v>
      </c>
      <c r="C29" s="3" t="s">
        <v>12</v>
      </c>
      <c r="D29" s="3"/>
      <c r="E29" s="73">
        <v>0</v>
      </c>
    </row>
    <row r="30" spans="1:8" s="34" customFormat="1" ht="42.75">
      <c r="A30" s="43" t="s">
        <v>211</v>
      </c>
      <c r="B30" s="44" t="s">
        <v>188</v>
      </c>
      <c r="C30" s="45"/>
      <c r="D30" s="45"/>
      <c r="E30" s="72">
        <f>E31</f>
        <v>0</v>
      </c>
    </row>
    <row r="31" spans="1:8" s="34" customFormat="1" ht="45">
      <c r="A31" s="3" t="s">
        <v>201</v>
      </c>
      <c r="B31" s="14" t="s">
        <v>189</v>
      </c>
      <c r="C31" s="3" t="s">
        <v>12</v>
      </c>
      <c r="D31" s="3"/>
      <c r="E31" s="73">
        <v>0</v>
      </c>
      <c r="F31" s="235" t="s">
        <v>308</v>
      </c>
      <c r="G31" s="236"/>
      <c r="H31" s="236"/>
    </row>
    <row r="32" spans="1:8" s="34" customFormat="1">
      <c r="A32" s="43" t="s">
        <v>212</v>
      </c>
      <c r="B32" s="44" t="s">
        <v>190</v>
      </c>
      <c r="C32" s="45"/>
      <c r="D32" s="45"/>
      <c r="E32" s="72">
        <f>E33</f>
        <v>0</v>
      </c>
      <c r="F32" s="34">
        <v>0</v>
      </c>
    </row>
    <row r="33" spans="1:10" s="34" customFormat="1" ht="60">
      <c r="A33" s="3" t="s">
        <v>201</v>
      </c>
      <c r="B33" s="14" t="s">
        <v>191</v>
      </c>
      <c r="C33" s="3" t="s">
        <v>12</v>
      </c>
      <c r="D33" s="3"/>
      <c r="E33" s="73">
        <v>0</v>
      </c>
      <c r="F33" s="34">
        <f>E32+E34+E37+E40</f>
        <v>0</v>
      </c>
      <c r="G33" s="34">
        <f>F32-F33</f>
        <v>0</v>
      </c>
    </row>
    <row r="34" spans="1:10" s="34" customFormat="1">
      <c r="A34" s="43" t="s">
        <v>213</v>
      </c>
      <c r="B34" s="44" t="s">
        <v>192</v>
      </c>
      <c r="C34" s="45"/>
      <c r="D34" s="45"/>
      <c r="E34" s="72">
        <f>E35</f>
        <v>0</v>
      </c>
    </row>
    <row r="35" spans="1:10" s="34" customFormat="1" ht="45">
      <c r="A35" s="3" t="s">
        <v>201</v>
      </c>
      <c r="B35" s="14" t="s">
        <v>193</v>
      </c>
      <c r="C35" s="3" t="s">
        <v>12</v>
      </c>
      <c r="D35" s="3"/>
      <c r="E35" s="73">
        <v>0</v>
      </c>
    </row>
    <row r="36" spans="1:10" s="34" customFormat="1" ht="30">
      <c r="A36" s="54" t="s">
        <v>203</v>
      </c>
      <c r="B36" s="55" t="s">
        <v>224</v>
      </c>
      <c r="C36" s="54" t="s">
        <v>12</v>
      </c>
      <c r="D36" s="54"/>
      <c r="E36" s="74" t="s">
        <v>299</v>
      </c>
    </row>
    <row r="37" spans="1:10" s="34" customFormat="1">
      <c r="A37" s="43" t="s">
        <v>214</v>
      </c>
      <c r="B37" s="44" t="s">
        <v>194</v>
      </c>
      <c r="C37" s="45"/>
      <c r="D37" s="45"/>
      <c r="E37" s="72">
        <f>E38</f>
        <v>0</v>
      </c>
    </row>
    <row r="38" spans="1:10" s="34" customFormat="1" ht="45">
      <c r="A38" s="3" t="s">
        <v>201</v>
      </c>
      <c r="B38" s="14" t="s">
        <v>244</v>
      </c>
      <c r="C38" s="3" t="s">
        <v>12</v>
      </c>
      <c r="D38" s="3"/>
      <c r="E38" s="73">
        <v>0</v>
      </c>
    </row>
    <row r="39" spans="1:10" s="34" customFormat="1" ht="30">
      <c r="A39" s="54" t="s">
        <v>203</v>
      </c>
      <c r="B39" s="55" t="s">
        <v>224</v>
      </c>
      <c r="C39" s="54" t="s">
        <v>12</v>
      </c>
      <c r="D39" s="54"/>
      <c r="E39" s="74" t="s">
        <v>299</v>
      </c>
    </row>
    <row r="40" spans="1:10" s="34" customFormat="1" ht="28.5">
      <c r="A40" s="43" t="s">
        <v>215</v>
      </c>
      <c r="B40" s="44" t="s">
        <v>196</v>
      </c>
      <c r="C40" s="45" t="s">
        <v>12</v>
      </c>
      <c r="D40" s="45"/>
      <c r="E40" s="72">
        <f>E41</f>
        <v>0</v>
      </c>
    </row>
    <row r="41" spans="1:10" s="34" customFormat="1" ht="49.5" customHeight="1">
      <c r="A41" s="3" t="s">
        <v>201</v>
      </c>
      <c r="B41" s="14" t="s">
        <v>195</v>
      </c>
      <c r="C41" s="3" t="s">
        <v>12</v>
      </c>
      <c r="D41" s="3"/>
      <c r="E41" s="73">
        <v>0</v>
      </c>
      <c r="F41" s="241" t="s">
        <v>306</v>
      </c>
      <c r="G41" s="242"/>
      <c r="H41" s="242"/>
      <c r="I41" s="242"/>
      <c r="J41" s="242"/>
    </row>
    <row r="42" spans="1:10" s="34" customFormat="1">
      <c r="A42" s="43" t="s">
        <v>216</v>
      </c>
      <c r="B42" s="44" t="s">
        <v>197</v>
      </c>
      <c r="C42" s="45"/>
      <c r="D42" s="45"/>
      <c r="E42" s="72">
        <f>E43+E44</f>
        <v>0</v>
      </c>
      <c r="F42" s="34">
        <v>0</v>
      </c>
    </row>
    <row r="43" spans="1:10" s="34" customFormat="1" ht="45">
      <c r="A43" s="3" t="s">
        <v>201</v>
      </c>
      <c r="B43" s="14" t="s">
        <v>81</v>
      </c>
      <c r="C43" s="3" t="s">
        <v>12</v>
      </c>
      <c r="D43" s="3"/>
      <c r="E43" s="73">
        <v>0</v>
      </c>
    </row>
    <row r="44" spans="1:10" s="34" customFormat="1">
      <c r="A44" s="3" t="s">
        <v>203</v>
      </c>
      <c r="B44" s="14" t="s">
        <v>82</v>
      </c>
      <c r="C44" s="3" t="s">
        <v>12</v>
      </c>
      <c r="D44" s="3"/>
      <c r="E44" s="73">
        <v>0</v>
      </c>
    </row>
    <row r="45" spans="1:10" s="34" customFormat="1">
      <c r="A45" s="43" t="s">
        <v>217</v>
      </c>
      <c r="B45" s="44" t="s">
        <v>198</v>
      </c>
      <c r="C45" s="45"/>
      <c r="D45" s="45"/>
      <c r="E45" s="72">
        <f>E46</f>
        <v>0</v>
      </c>
    </row>
    <row r="46" spans="1:10" s="34" customFormat="1">
      <c r="A46" s="3" t="s">
        <v>201</v>
      </c>
      <c r="B46" s="14" t="s">
        <v>199</v>
      </c>
      <c r="C46" s="3" t="s">
        <v>12</v>
      </c>
      <c r="D46" s="3"/>
      <c r="E46" s="73">
        <v>0</v>
      </c>
    </row>
    <row r="47" spans="1:10" s="31" customFormat="1" ht="29.25">
      <c r="A47" s="92" t="s">
        <v>218</v>
      </c>
      <c r="B47" s="38" t="s">
        <v>173</v>
      </c>
      <c r="C47" s="38"/>
      <c r="D47" s="58">
        <f>D48+D50+D52+D56+D58+D60+D63+D65+D67+D76+D80+D84+D87+D91</f>
        <v>23.21</v>
      </c>
      <c r="E47" s="75">
        <f>E48+E50+E52+E56+E58+E60+E63+E65+E67+E76+E80+E84+E87+E91</f>
        <v>0</v>
      </c>
      <c r="F47" s="34">
        <v>2.83</v>
      </c>
      <c r="G47" s="90">
        <f>E47-F47</f>
        <v>-2.83</v>
      </c>
    </row>
    <row r="48" spans="1:10" s="8" customFormat="1" ht="28.5">
      <c r="A48" s="46" t="s">
        <v>200</v>
      </c>
      <c r="B48" s="49" t="s">
        <v>245</v>
      </c>
      <c r="C48" s="46"/>
      <c r="D48" s="63">
        <f>D49</f>
        <v>0.24</v>
      </c>
      <c r="E48" s="84">
        <f>E49</f>
        <v>0</v>
      </c>
      <c r="F48" s="67">
        <f>F47-E47</f>
        <v>2.83</v>
      </c>
    </row>
    <row r="49" spans="1:5" s="8" customFormat="1" ht="30">
      <c r="A49" s="3" t="s">
        <v>201</v>
      </c>
      <c r="B49" s="5" t="s">
        <v>10</v>
      </c>
      <c r="C49" s="3" t="s">
        <v>28</v>
      </c>
      <c r="D49" s="3">
        <v>0.24</v>
      </c>
      <c r="E49" s="73">
        <v>0</v>
      </c>
    </row>
    <row r="50" spans="1:5" s="4" customFormat="1">
      <c r="A50" s="46" t="s">
        <v>202</v>
      </c>
      <c r="B50" s="49" t="s">
        <v>13</v>
      </c>
      <c r="C50" s="46"/>
      <c r="D50" s="63">
        <f>D51</f>
        <v>0.51</v>
      </c>
      <c r="E50" s="84">
        <f>E51</f>
        <v>0</v>
      </c>
    </row>
    <row r="51" spans="1:5" s="4" customFormat="1" ht="30">
      <c r="A51" s="26" t="s">
        <v>201</v>
      </c>
      <c r="B51" s="20" t="s">
        <v>14</v>
      </c>
      <c r="C51" s="26" t="s">
        <v>11</v>
      </c>
      <c r="D51" s="26">
        <f>0.2+0.31</f>
        <v>0.51</v>
      </c>
      <c r="E51" s="89">
        <v>0</v>
      </c>
    </row>
    <row r="52" spans="1:5" s="4" customFormat="1">
      <c r="A52" s="46" t="s">
        <v>206</v>
      </c>
      <c r="B52" s="49" t="s">
        <v>74</v>
      </c>
      <c r="C52" s="46"/>
      <c r="D52" s="63">
        <f>D53+D54+D55</f>
        <v>2.7300000000000004</v>
      </c>
      <c r="E52" s="84">
        <f>E53+E54+E55</f>
        <v>0</v>
      </c>
    </row>
    <row r="53" spans="1:5" s="4" customFormat="1" ht="60">
      <c r="A53" s="26" t="s">
        <v>201</v>
      </c>
      <c r="B53" s="20" t="s">
        <v>75</v>
      </c>
      <c r="C53" s="26" t="s">
        <v>11</v>
      </c>
      <c r="D53" s="26">
        <v>0.03</v>
      </c>
      <c r="E53" s="89">
        <v>0</v>
      </c>
    </row>
    <row r="54" spans="1:5" s="8" customFormat="1">
      <c r="A54" s="26" t="s">
        <v>203</v>
      </c>
      <c r="B54" s="20" t="s">
        <v>18</v>
      </c>
      <c r="C54" s="26" t="s">
        <v>28</v>
      </c>
      <c r="D54" s="26">
        <v>1.1000000000000001</v>
      </c>
      <c r="E54" s="89">
        <v>0</v>
      </c>
    </row>
    <row r="55" spans="1:5" s="8" customFormat="1">
      <c r="A55" s="26" t="s">
        <v>204</v>
      </c>
      <c r="B55" s="20" t="s">
        <v>19</v>
      </c>
      <c r="C55" s="26" t="s">
        <v>12</v>
      </c>
      <c r="D55" s="26">
        <v>1.6</v>
      </c>
      <c r="E55" s="89">
        <v>0</v>
      </c>
    </row>
    <row r="56" spans="1:5" s="8" customFormat="1" ht="28.5">
      <c r="A56" s="46" t="s">
        <v>207</v>
      </c>
      <c r="B56" s="49" t="s">
        <v>15</v>
      </c>
      <c r="C56" s="46"/>
      <c r="D56" s="63">
        <f>D57</f>
        <v>0.48000000000000004</v>
      </c>
      <c r="E56" s="84">
        <f>E57</f>
        <v>0</v>
      </c>
    </row>
    <row r="57" spans="1:5" s="8" customFormat="1" ht="30">
      <c r="A57" s="26" t="s">
        <v>201</v>
      </c>
      <c r="B57" s="5" t="s">
        <v>16</v>
      </c>
      <c r="C57" s="26" t="s">
        <v>28</v>
      </c>
      <c r="D57" s="26">
        <f>0.28+0.2</f>
        <v>0.48000000000000004</v>
      </c>
      <c r="E57" s="89">
        <v>0</v>
      </c>
    </row>
    <row r="58" spans="1:5" s="8" customFormat="1" ht="28.5">
      <c r="A58" s="46" t="s">
        <v>208</v>
      </c>
      <c r="B58" s="49" t="s">
        <v>29</v>
      </c>
      <c r="C58" s="46"/>
      <c r="D58" s="63">
        <f>D59</f>
        <v>0.14000000000000001</v>
      </c>
      <c r="E58" s="84">
        <f>E59</f>
        <v>0</v>
      </c>
    </row>
    <row r="59" spans="1:5" s="8" customFormat="1" ht="45">
      <c r="A59" s="3" t="s">
        <v>201</v>
      </c>
      <c r="B59" s="5" t="s">
        <v>219</v>
      </c>
      <c r="C59" s="3" t="s">
        <v>11</v>
      </c>
      <c r="D59" s="3">
        <v>0.14000000000000001</v>
      </c>
      <c r="E59" s="73">
        <v>0</v>
      </c>
    </row>
    <row r="60" spans="1:5" s="33" customFormat="1">
      <c r="A60" s="46" t="s">
        <v>209</v>
      </c>
      <c r="B60" s="47" t="s">
        <v>302</v>
      </c>
      <c r="C60" s="46"/>
      <c r="D60" s="63">
        <f>D61+D62</f>
        <v>0.15000000000000002</v>
      </c>
      <c r="E60" s="84">
        <f>E61+E62</f>
        <v>0</v>
      </c>
    </row>
    <row r="61" spans="1:5" s="8" customFormat="1">
      <c r="A61" s="3" t="s">
        <v>8</v>
      </c>
      <c r="B61" s="14" t="s">
        <v>31</v>
      </c>
      <c r="C61" s="3" t="s">
        <v>11</v>
      </c>
      <c r="D61" s="3">
        <v>0.05</v>
      </c>
      <c r="E61" s="73">
        <v>0</v>
      </c>
    </row>
    <row r="62" spans="1:5" s="8" customFormat="1" ht="45">
      <c r="A62" s="3" t="s">
        <v>9</v>
      </c>
      <c r="B62" s="14" t="s">
        <v>32</v>
      </c>
      <c r="C62" s="3" t="s">
        <v>12</v>
      </c>
      <c r="D62" s="3">
        <v>0.1</v>
      </c>
      <c r="E62" s="73">
        <v>0</v>
      </c>
    </row>
    <row r="63" spans="1:5" s="8" customFormat="1" ht="42.75">
      <c r="A63" s="43" t="s">
        <v>210</v>
      </c>
      <c r="B63" s="49" t="s">
        <v>73</v>
      </c>
      <c r="C63" s="46"/>
      <c r="D63" s="62">
        <f>D64</f>
        <v>0.11</v>
      </c>
      <c r="E63" s="72">
        <f>E64</f>
        <v>0</v>
      </c>
    </row>
    <row r="64" spans="1:5" s="8" customFormat="1" ht="30">
      <c r="A64" s="3" t="s">
        <v>201</v>
      </c>
      <c r="B64" s="5" t="s">
        <v>17</v>
      </c>
      <c r="C64" s="3" t="s">
        <v>11</v>
      </c>
      <c r="D64" s="3">
        <v>0.11</v>
      </c>
      <c r="E64" s="73">
        <v>0</v>
      </c>
    </row>
    <row r="65" spans="1:5" s="8" customFormat="1">
      <c r="A65" s="46" t="s">
        <v>211</v>
      </c>
      <c r="B65" s="49" t="s">
        <v>20</v>
      </c>
      <c r="C65" s="46"/>
      <c r="D65" s="63">
        <f>D66</f>
        <v>0.36</v>
      </c>
      <c r="E65" s="84">
        <f>E66</f>
        <v>0</v>
      </c>
    </row>
    <row r="66" spans="1:5" s="8" customFormat="1" ht="30">
      <c r="A66" s="3" t="s">
        <v>8</v>
      </c>
      <c r="B66" s="5" t="s">
        <v>79</v>
      </c>
      <c r="C66" s="26" t="s">
        <v>11</v>
      </c>
      <c r="D66" s="26">
        <v>0.36</v>
      </c>
      <c r="E66" s="73">
        <v>0</v>
      </c>
    </row>
    <row r="67" spans="1:5" s="8" customFormat="1">
      <c r="A67" s="46" t="s">
        <v>212</v>
      </c>
      <c r="B67" s="47" t="s">
        <v>36</v>
      </c>
      <c r="C67" s="46"/>
      <c r="D67" s="63">
        <f>D68+D69+D70+D71+D72+D73+D74+D75</f>
        <v>6.31</v>
      </c>
      <c r="E67" s="84">
        <f>E68+E69+E70+E71+E72+E73+E74+E75</f>
        <v>0</v>
      </c>
    </row>
    <row r="68" spans="1:5" s="8" customFormat="1">
      <c r="A68" s="3" t="s">
        <v>201</v>
      </c>
      <c r="B68" s="14" t="s">
        <v>37</v>
      </c>
      <c r="C68" s="26" t="s">
        <v>42</v>
      </c>
      <c r="D68" s="26">
        <v>0.05</v>
      </c>
      <c r="E68" s="89">
        <v>0</v>
      </c>
    </row>
    <row r="69" spans="1:5" s="8" customFormat="1">
      <c r="A69" s="3" t="s">
        <v>203</v>
      </c>
      <c r="B69" s="14" t="s">
        <v>38</v>
      </c>
      <c r="C69" s="3" t="s">
        <v>42</v>
      </c>
      <c r="D69" s="17">
        <v>0.8</v>
      </c>
      <c r="E69" s="89">
        <v>0</v>
      </c>
    </row>
    <row r="70" spans="1:5" s="8" customFormat="1" ht="30">
      <c r="A70" s="3" t="s">
        <v>204</v>
      </c>
      <c r="B70" s="14" t="s">
        <v>39</v>
      </c>
      <c r="C70" s="3" t="s">
        <v>42</v>
      </c>
      <c r="D70" s="3">
        <v>0.28000000000000003</v>
      </c>
      <c r="E70" s="89">
        <v>0</v>
      </c>
    </row>
    <row r="71" spans="1:5" s="8" customFormat="1" ht="30">
      <c r="A71" s="3" t="s">
        <v>205</v>
      </c>
      <c r="B71" s="14" t="s">
        <v>40</v>
      </c>
      <c r="C71" s="3" t="s">
        <v>42</v>
      </c>
      <c r="D71" s="3">
        <v>2.2799999999999998</v>
      </c>
      <c r="E71" s="89">
        <v>0</v>
      </c>
    </row>
    <row r="72" spans="1:5" s="8" customFormat="1">
      <c r="A72" s="3" t="s">
        <v>225</v>
      </c>
      <c r="B72" s="14" t="s">
        <v>41</v>
      </c>
      <c r="C72" s="3" t="s">
        <v>12</v>
      </c>
      <c r="D72" s="3">
        <v>0.9</v>
      </c>
      <c r="E72" s="89">
        <v>0</v>
      </c>
    </row>
    <row r="73" spans="1:5" s="8" customFormat="1" ht="30">
      <c r="A73" s="3" t="s">
        <v>226</v>
      </c>
      <c r="B73" s="14" t="s">
        <v>33</v>
      </c>
      <c r="C73" s="3" t="s">
        <v>11</v>
      </c>
      <c r="D73" s="3">
        <v>0.05</v>
      </c>
      <c r="E73" s="89">
        <v>0</v>
      </c>
    </row>
    <row r="74" spans="1:5" s="8" customFormat="1" ht="30">
      <c r="A74" s="3" t="s">
        <v>227</v>
      </c>
      <c r="B74" s="14" t="s">
        <v>34</v>
      </c>
      <c r="C74" s="3" t="s">
        <v>12</v>
      </c>
      <c r="D74" s="3">
        <v>1.9</v>
      </c>
      <c r="E74" s="89">
        <v>0</v>
      </c>
    </row>
    <row r="75" spans="1:5" s="8" customFormat="1" ht="30">
      <c r="A75" s="3" t="s">
        <v>228</v>
      </c>
      <c r="B75" s="14" t="s">
        <v>35</v>
      </c>
      <c r="C75" s="3" t="s">
        <v>12</v>
      </c>
      <c r="D75" s="3">
        <v>0.05</v>
      </c>
      <c r="E75" s="89">
        <v>0</v>
      </c>
    </row>
    <row r="76" spans="1:5" s="8" customFormat="1" ht="28.5">
      <c r="A76" s="43" t="s">
        <v>213</v>
      </c>
      <c r="B76" s="47" t="s">
        <v>221</v>
      </c>
      <c r="C76" s="46"/>
      <c r="D76" s="62">
        <f>D77+D78+D79</f>
        <v>3.15</v>
      </c>
      <c r="E76" s="72">
        <f>E77+E78+E79</f>
        <v>0</v>
      </c>
    </row>
    <row r="77" spans="1:5" s="8" customFormat="1" ht="75">
      <c r="A77" s="3" t="s">
        <v>201</v>
      </c>
      <c r="B77" s="14" t="s">
        <v>223</v>
      </c>
      <c r="C77" s="3" t="s">
        <v>11</v>
      </c>
      <c r="D77" s="3">
        <v>0.08</v>
      </c>
      <c r="E77" s="73">
        <v>0</v>
      </c>
    </row>
    <row r="78" spans="1:5" s="8" customFormat="1" ht="30">
      <c r="A78" s="3" t="s">
        <v>203</v>
      </c>
      <c r="B78" s="14" t="s">
        <v>34</v>
      </c>
      <c r="C78" s="3" t="s">
        <v>12</v>
      </c>
      <c r="D78" s="3">
        <v>3.02</v>
      </c>
      <c r="E78" s="73">
        <v>0</v>
      </c>
    </row>
    <row r="79" spans="1:5" s="8" customFormat="1" ht="30">
      <c r="A79" s="3" t="s">
        <v>204</v>
      </c>
      <c r="B79" s="14" t="s">
        <v>35</v>
      </c>
      <c r="C79" s="3" t="s">
        <v>12</v>
      </c>
      <c r="D79" s="3">
        <v>0.05</v>
      </c>
      <c r="E79" s="73">
        <v>0</v>
      </c>
    </row>
    <row r="80" spans="1:5" s="8" customFormat="1" ht="28.5">
      <c r="A80" s="43" t="s">
        <v>214</v>
      </c>
      <c r="B80" s="47" t="s">
        <v>222</v>
      </c>
      <c r="C80" s="46"/>
      <c r="D80" s="62">
        <f>D81+D82+D83</f>
        <v>3.1599999999999997</v>
      </c>
      <c r="E80" s="72">
        <f>E81+E82+E83</f>
        <v>0</v>
      </c>
    </row>
    <row r="81" spans="1:7" s="8" customFormat="1" ht="75">
      <c r="A81" s="3" t="s">
        <v>201</v>
      </c>
      <c r="B81" s="14" t="s">
        <v>223</v>
      </c>
      <c r="C81" s="3" t="s">
        <v>11</v>
      </c>
      <c r="D81" s="3">
        <v>0.08</v>
      </c>
      <c r="E81" s="73">
        <v>0</v>
      </c>
    </row>
    <row r="82" spans="1:7" s="8" customFormat="1" ht="30">
      <c r="A82" s="3" t="s">
        <v>203</v>
      </c>
      <c r="B82" s="14" t="s">
        <v>34</v>
      </c>
      <c r="C82" s="3" t="s">
        <v>12</v>
      </c>
      <c r="D82" s="3">
        <v>3.03</v>
      </c>
      <c r="E82" s="73">
        <v>0</v>
      </c>
    </row>
    <row r="83" spans="1:7" s="8" customFormat="1" ht="30">
      <c r="A83" s="3" t="s">
        <v>204</v>
      </c>
      <c r="B83" s="14" t="s">
        <v>35</v>
      </c>
      <c r="C83" s="3" t="s">
        <v>12</v>
      </c>
      <c r="D83" s="3">
        <v>0.05</v>
      </c>
      <c r="E83" s="73">
        <v>0</v>
      </c>
    </row>
    <row r="84" spans="1:7" s="8" customFormat="1">
      <c r="A84" s="43" t="s">
        <v>215</v>
      </c>
      <c r="B84" s="47" t="s">
        <v>229</v>
      </c>
      <c r="C84" s="45"/>
      <c r="D84" s="62">
        <f>D85+D86</f>
        <v>2.12</v>
      </c>
      <c r="E84" s="72">
        <f>E85+E86</f>
        <v>0</v>
      </c>
    </row>
    <row r="85" spans="1:7" s="8" customFormat="1" ht="30">
      <c r="A85" s="3" t="s">
        <v>201</v>
      </c>
      <c r="B85" s="14" t="s">
        <v>230</v>
      </c>
      <c r="C85" s="3" t="s">
        <v>11</v>
      </c>
      <c r="D85" s="3">
        <v>0.08</v>
      </c>
      <c r="E85" s="73">
        <v>0</v>
      </c>
    </row>
    <row r="86" spans="1:7" s="8" customFormat="1" ht="30">
      <c r="A86" s="3" t="s">
        <v>203</v>
      </c>
      <c r="B86" s="14" t="s">
        <v>231</v>
      </c>
      <c r="C86" s="3" t="s">
        <v>12</v>
      </c>
      <c r="D86" s="3">
        <v>2.04</v>
      </c>
      <c r="E86" s="73">
        <v>0</v>
      </c>
    </row>
    <row r="87" spans="1:7" s="8" customFormat="1" ht="42.75">
      <c r="A87" s="46" t="s">
        <v>216</v>
      </c>
      <c r="B87" s="47" t="s">
        <v>43</v>
      </c>
      <c r="C87" s="46"/>
      <c r="D87" s="63">
        <f>D88+D89+D90</f>
        <v>2.92</v>
      </c>
      <c r="E87" s="84">
        <f>E88+E89+E90</f>
        <v>0</v>
      </c>
    </row>
    <row r="88" spans="1:7" s="8" customFormat="1" ht="30">
      <c r="A88" s="3" t="s">
        <v>201</v>
      </c>
      <c r="B88" s="14" t="s">
        <v>80</v>
      </c>
      <c r="C88" s="3" t="s">
        <v>11</v>
      </c>
      <c r="D88" s="3">
        <v>0.02</v>
      </c>
      <c r="E88" s="73">
        <v>0</v>
      </c>
    </row>
    <row r="89" spans="1:7" s="8" customFormat="1" ht="30">
      <c r="A89" s="3" t="s">
        <v>203</v>
      </c>
      <c r="B89" s="14" t="s">
        <v>44</v>
      </c>
      <c r="C89" s="3" t="s">
        <v>12</v>
      </c>
      <c r="D89" s="3">
        <v>0.8</v>
      </c>
      <c r="E89" s="73">
        <v>0</v>
      </c>
    </row>
    <row r="90" spans="1:7" s="8" customFormat="1" ht="30">
      <c r="A90" s="3" t="s">
        <v>204</v>
      </c>
      <c r="B90" s="14" t="s">
        <v>83</v>
      </c>
      <c r="C90" s="3" t="s">
        <v>12</v>
      </c>
      <c r="D90" s="3">
        <v>2.1</v>
      </c>
      <c r="E90" s="73">
        <v>0</v>
      </c>
    </row>
    <row r="91" spans="1:7" s="8" customFormat="1" ht="28.5">
      <c r="A91" s="46" t="s">
        <v>217</v>
      </c>
      <c r="B91" s="47" t="s">
        <v>76</v>
      </c>
      <c r="C91" s="46"/>
      <c r="D91" s="63">
        <f>D92+D93</f>
        <v>0.83000000000000007</v>
      </c>
      <c r="E91" s="84">
        <f>E92+E93</f>
        <v>0</v>
      </c>
    </row>
    <row r="92" spans="1:7" s="8" customFormat="1" ht="30">
      <c r="A92" s="3" t="s">
        <v>201</v>
      </c>
      <c r="B92" s="14" t="s">
        <v>77</v>
      </c>
      <c r="C92" s="3" t="s">
        <v>12</v>
      </c>
      <c r="D92" s="3">
        <v>0.4</v>
      </c>
      <c r="E92" s="73">
        <v>0</v>
      </c>
    </row>
    <row r="93" spans="1:7" s="8" customFormat="1">
      <c r="A93" s="3" t="s">
        <v>203</v>
      </c>
      <c r="B93" s="14" t="s">
        <v>232</v>
      </c>
      <c r="C93" s="3" t="s">
        <v>12</v>
      </c>
      <c r="D93" s="3">
        <v>0.43</v>
      </c>
      <c r="E93" s="73">
        <v>0</v>
      </c>
    </row>
    <row r="94" spans="1:7" s="8" customFormat="1" ht="28.5">
      <c r="A94" s="50" t="s">
        <v>233</v>
      </c>
      <c r="B94" s="23" t="s">
        <v>45</v>
      </c>
      <c r="C94" s="23"/>
      <c r="D94" s="58">
        <f>D95+D96+D97+D98+D99+D100</f>
        <v>44.53</v>
      </c>
      <c r="E94" s="75">
        <f>E95+E96+E97+E98+E99+E100</f>
        <v>0</v>
      </c>
      <c r="F94" s="93">
        <v>14.65</v>
      </c>
      <c r="G94" s="66">
        <f>E94-F94</f>
        <v>-14.65</v>
      </c>
    </row>
    <row r="95" spans="1:7" s="8" customFormat="1" ht="30">
      <c r="A95" s="3" t="s">
        <v>201</v>
      </c>
      <c r="B95" s="14" t="s">
        <v>46</v>
      </c>
      <c r="C95" s="3" t="s">
        <v>295</v>
      </c>
      <c r="D95" s="17">
        <v>11.2</v>
      </c>
      <c r="E95" s="73">
        <v>0</v>
      </c>
      <c r="F95" s="67">
        <f>F94-E94</f>
        <v>14.65</v>
      </c>
    </row>
    <row r="96" spans="1:7" s="8" customFormat="1" ht="30">
      <c r="A96" s="3" t="s">
        <v>203</v>
      </c>
      <c r="B96" s="14" t="s">
        <v>47</v>
      </c>
      <c r="C96" s="3" t="s">
        <v>295</v>
      </c>
      <c r="D96" s="17">
        <v>13.17</v>
      </c>
      <c r="E96" s="73">
        <v>0</v>
      </c>
    </row>
    <row r="97" spans="1:7" s="8" customFormat="1" ht="90">
      <c r="A97" s="3" t="s">
        <v>204</v>
      </c>
      <c r="B97" s="14" t="s">
        <v>247</v>
      </c>
      <c r="C97" s="3" t="s">
        <v>296</v>
      </c>
      <c r="D97" s="3">
        <v>15.6</v>
      </c>
      <c r="E97" s="73">
        <v>0</v>
      </c>
    </row>
    <row r="98" spans="1:7" s="8" customFormat="1">
      <c r="A98" s="3" t="s">
        <v>205</v>
      </c>
      <c r="B98" s="14" t="s">
        <v>48</v>
      </c>
      <c r="C98" s="3" t="s">
        <v>42</v>
      </c>
      <c r="D98" s="17">
        <v>4</v>
      </c>
      <c r="E98" s="73">
        <v>0</v>
      </c>
    </row>
    <row r="99" spans="1:7" s="8" customFormat="1" ht="30">
      <c r="A99" s="3" t="s">
        <v>225</v>
      </c>
      <c r="B99" s="14" t="s">
        <v>49</v>
      </c>
      <c r="C99" s="3" t="s">
        <v>12</v>
      </c>
      <c r="D99" s="3">
        <v>0.2</v>
      </c>
      <c r="E99" s="73">
        <v>0</v>
      </c>
    </row>
    <row r="100" spans="1:7" s="8" customFormat="1">
      <c r="A100" s="3" t="s">
        <v>226</v>
      </c>
      <c r="B100" s="14" t="s">
        <v>78</v>
      </c>
      <c r="C100" s="26" t="s">
        <v>28</v>
      </c>
      <c r="D100" s="26">
        <v>0.36</v>
      </c>
      <c r="E100" s="73">
        <v>0</v>
      </c>
    </row>
    <row r="101" spans="1:7" s="8" customFormat="1" ht="42.75">
      <c r="A101" s="50" t="s">
        <v>234</v>
      </c>
      <c r="B101" s="23" t="s">
        <v>54</v>
      </c>
      <c r="C101" s="23"/>
      <c r="D101" s="58">
        <f>D103+D104+D105+D106+D107+D109+D110+D111+D112+D113</f>
        <v>11.35</v>
      </c>
      <c r="E101" s="75">
        <f>E103+E104+E105+E106+E107+E109+E110+E111+E112+E113</f>
        <v>0</v>
      </c>
      <c r="F101" s="34">
        <v>4.8899999999999997</v>
      </c>
      <c r="G101" s="66">
        <f>E101-F101</f>
        <v>-4.8899999999999997</v>
      </c>
    </row>
    <row r="102" spans="1:7" s="8" customFormat="1">
      <c r="A102" s="3"/>
      <c r="B102" s="6" t="s">
        <v>55</v>
      </c>
      <c r="C102" s="3"/>
      <c r="D102" s="3"/>
      <c r="E102" s="73"/>
      <c r="F102" s="67">
        <f>F101-E101</f>
        <v>4.8899999999999997</v>
      </c>
    </row>
    <row r="103" spans="1:7" s="8" customFormat="1">
      <c r="A103" s="3" t="s">
        <v>201</v>
      </c>
      <c r="B103" s="14" t="s">
        <v>56</v>
      </c>
      <c r="C103" s="3" t="s">
        <v>88</v>
      </c>
      <c r="D103" s="3">
        <v>0.1</v>
      </c>
      <c r="E103" s="73">
        <v>0</v>
      </c>
    </row>
    <row r="104" spans="1:7" s="8" customFormat="1">
      <c r="A104" s="3" t="s">
        <v>203</v>
      </c>
      <c r="B104" s="14" t="s">
        <v>314</v>
      </c>
      <c r="C104" s="3" t="s">
        <v>87</v>
      </c>
      <c r="D104" s="3">
        <v>1.42</v>
      </c>
      <c r="E104" s="73">
        <v>0</v>
      </c>
    </row>
    <row r="105" spans="1:7" s="8" customFormat="1">
      <c r="A105" s="3" t="s">
        <v>204</v>
      </c>
      <c r="B105" s="55" t="s">
        <v>57</v>
      </c>
      <c r="C105" s="3" t="s">
        <v>87</v>
      </c>
      <c r="D105" s="3">
        <v>0.05</v>
      </c>
      <c r="E105" s="73">
        <v>0</v>
      </c>
    </row>
    <row r="106" spans="1:7" s="8" customFormat="1">
      <c r="A106" s="3" t="s">
        <v>205</v>
      </c>
      <c r="B106" s="22" t="s">
        <v>58</v>
      </c>
      <c r="C106" s="3" t="s">
        <v>87</v>
      </c>
      <c r="D106" s="3">
        <v>1.43</v>
      </c>
      <c r="E106" s="73">
        <v>0</v>
      </c>
    </row>
    <row r="107" spans="1:7" s="8" customFormat="1">
      <c r="A107" s="3" t="s">
        <v>225</v>
      </c>
      <c r="B107" s="14" t="s">
        <v>248</v>
      </c>
      <c r="C107" s="3" t="s">
        <v>87</v>
      </c>
      <c r="D107" s="17">
        <v>0.4</v>
      </c>
      <c r="E107" s="73">
        <v>0</v>
      </c>
    </row>
    <row r="108" spans="1:7" s="8" customFormat="1">
      <c r="A108" s="3"/>
      <c r="B108" s="6" t="s">
        <v>59</v>
      </c>
      <c r="C108" s="3"/>
      <c r="D108" s="3"/>
      <c r="E108" s="73"/>
    </row>
    <row r="109" spans="1:7" s="8" customFormat="1" ht="30">
      <c r="A109" s="3" t="s">
        <v>226</v>
      </c>
      <c r="B109" s="14" t="s">
        <v>85</v>
      </c>
      <c r="C109" s="3" t="s">
        <v>12</v>
      </c>
      <c r="D109" s="3">
        <v>1.39</v>
      </c>
      <c r="E109" s="73">
        <v>0</v>
      </c>
    </row>
    <row r="110" spans="1:7" s="8" customFormat="1" ht="30">
      <c r="A110" s="3" t="s">
        <v>227</v>
      </c>
      <c r="B110" s="14" t="s">
        <v>60</v>
      </c>
      <c r="C110" s="3" t="s">
        <v>12</v>
      </c>
      <c r="D110" s="3">
        <v>1.37</v>
      </c>
      <c r="E110" s="73">
        <v>0</v>
      </c>
    </row>
    <row r="111" spans="1:7" s="8" customFormat="1" ht="45">
      <c r="A111" s="3" t="s">
        <v>228</v>
      </c>
      <c r="B111" s="22" t="s">
        <v>249</v>
      </c>
      <c r="C111" s="26" t="s">
        <v>87</v>
      </c>
      <c r="D111" s="26">
        <v>1.34</v>
      </c>
      <c r="E111" s="73">
        <v>0</v>
      </c>
    </row>
    <row r="112" spans="1:7" s="8" customFormat="1" ht="30">
      <c r="A112" s="3" t="s">
        <v>241</v>
      </c>
      <c r="B112" s="14" t="s">
        <v>61</v>
      </c>
      <c r="C112" s="3" t="s">
        <v>87</v>
      </c>
      <c r="D112" s="3">
        <v>1.82</v>
      </c>
      <c r="E112" s="73">
        <v>0</v>
      </c>
    </row>
    <row r="113" spans="1:14" s="8" customFormat="1" ht="60">
      <c r="A113" s="3" t="s">
        <v>242</v>
      </c>
      <c r="B113" s="14" t="s">
        <v>86</v>
      </c>
      <c r="C113" s="3" t="s">
        <v>87</v>
      </c>
      <c r="D113" s="3">
        <v>2.0299999999999998</v>
      </c>
      <c r="E113" s="73">
        <v>0</v>
      </c>
    </row>
    <row r="114" spans="1:14" s="8" customFormat="1">
      <c r="A114" s="23" t="s">
        <v>235</v>
      </c>
      <c r="B114" s="23" t="s">
        <v>50</v>
      </c>
      <c r="C114" s="23"/>
      <c r="D114" s="58">
        <f>D115+D116+D117</f>
        <v>10.18</v>
      </c>
      <c r="E114" s="75">
        <f>E115+E116+E117</f>
        <v>0</v>
      </c>
      <c r="F114" s="31">
        <v>2.27</v>
      </c>
      <c r="G114" s="32">
        <f>F114-E114</f>
        <v>2.27</v>
      </c>
    </row>
    <row r="115" spans="1:14" s="8" customFormat="1" ht="30">
      <c r="A115" s="3" t="s">
        <v>201</v>
      </c>
      <c r="B115" s="22" t="s">
        <v>53</v>
      </c>
      <c r="C115" s="3" t="s">
        <v>89</v>
      </c>
      <c r="D115" s="3">
        <v>8.18</v>
      </c>
      <c r="E115" s="73">
        <v>0</v>
      </c>
    </row>
    <row r="116" spans="1:14" s="8" customFormat="1">
      <c r="A116" s="3" t="s">
        <v>203</v>
      </c>
      <c r="B116" s="14" t="s">
        <v>51</v>
      </c>
      <c r="C116" s="3" t="s">
        <v>88</v>
      </c>
      <c r="D116" s="3">
        <v>0.5</v>
      </c>
      <c r="E116" s="73">
        <v>0</v>
      </c>
    </row>
    <row r="117" spans="1:14" s="8" customFormat="1">
      <c r="A117" s="3" t="s">
        <v>204</v>
      </c>
      <c r="B117" s="14" t="s">
        <v>52</v>
      </c>
      <c r="C117" s="3" t="s">
        <v>12</v>
      </c>
      <c r="D117" s="3">
        <v>1.5</v>
      </c>
      <c r="E117" s="73">
        <v>0</v>
      </c>
    </row>
    <row r="118" spans="1:14" s="8" customFormat="1" ht="28.5">
      <c r="A118" s="23" t="s">
        <v>236</v>
      </c>
      <c r="B118" s="23" t="s">
        <v>84</v>
      </c>
      <c r="C118" s="23"/>
      <c r="D118" s="58">
        <f>D119</f>
        <v>2.8</v>
      </c>
      <c r="E118" s="75">
        <f>E119</f>
        <v>0</v>
      </c>
      <c r="F118" s="48">
        <v>3</v>
      </c>
      <c r="G118" s="66">
        <f>E118-F118</f>
        <v>-3</v>
      </c>
    </row>
    <row r="119" spans="1:14" s="8" customFormat="1" ht="60">
      <c r="A119" s="3" t="s">
        <v>201</v>
      </c>
      <c r="B119" s="14" t="s">
        <v>251</v>
      </c>
      <c r="C119" s="3" t="s">
        <v>90</v>
      </c>
      <c r="D119" s="17">
        <v>2.8</v>
      </c>
      <c r="E119" s="117">
        <v>0</v>
      </c>
    </row>
    <row r="120" spans="1:14" s="8" customFormat="1" ht="28.5">
      <c r="A120" s="23" t="s">
        <v>237</v>
      </c>
      <c r="B120" s="23" t="s">
        <v>62</v>
      </c>
      <c r="C120" s="23" t="s">
        <v>12</v>
      </c>
      <c r="D120" s="23">
        <v>8.33</v>
      </c>
      <c r="E120" s="119">
        <v>0</v>
      </c>
      <c r="F120" s="34">
        <v>2.09</v>
      </c>
      <c r="G120" s="66">
        <f>E120-F120</f>
        <v>-2.09</v>
      </c>
    </row>
    <row r="121" spans="1:14" s="103" customFormat="1">
      <c r="A121" s="98"/>
      <c r="B121" s="98"/>
      <c r="C121" s="98"/>
      <c r="D121" s="108"/>
      <c r="E121" s="104"/>
      <c r="F121" s="107"/>
      <c r="G121" s="105"/>
    </row>
    <row r="122" spans="1:14" s="8" customFormat="1" ht="127.5">
      <c r="A122" s="94" t="s">
        <v>238</v>
      </c>
      <c r="B122" s="95" t="s">
        <v>330</v>
      </c>
      <c r="C122" s="96" t="s">
        <v>332</v>
      </c>
      <c r="D122" s="113"/>
      <c r="E122" s="97" t="s">
        <v>331</v>
      </c>
    </row>
    <row r="123" spans="1:14" s="103" customFormat="1">
      <c r="A123" s="99"/>
      <c r="B123" s="100"/>
      <c r="C123" s="101"/>
      <c r="E123" s="102"/>
    </row>
    <row r="124" spans="1:14" s="31" customFormat="1">
      <c r="A124" s="23"/>
      <c r="B124" s="23" t="s">
        <v>63</v>
      </c>
      <c r="C124" s="23"/>
      <c r="D124" s="58">
        <f>D13+D47+D94+D101+D114+D118+D120</f>
        <v>100.4</v>
      </c>
      <c r="E124" s="58">
        <f>E13+E47+E94+E101+E114+E118+E120</f>
        <v>0</v>
      </c>
      <c r="F124" s="51">
        <f>F13+F47+F94+F101+F114+F118+F120</f>
        <v>29.73</v>
      </c>
    </row>
    <row r="125" spans="1:14">
      <c r="A125" s="7"/>
      <c r="B125" s="10" t="s">
        <v>64</v>
      </c>
      <c r="C125" s="29">
        <f>SUM(C126:C127)</f>
        <v>583.5</v>
      </c>
      <c r="D125" s="29"/>
      <c r="E125" s="64"/>
      <c r="F125" s="1">
        <f>32.1-2.37</f>
        <v>29.73</v>
      </c>
      <c r="G125" s="76" t="s">
        <v>319</v>
      </c>
    </row>
    <row r="126" spans="1:14">
      <c r="A126" s="7">
        <v>1</v>
      </c>
      <c r="B126" s="10" t="s">
        <v>291</v>
      </c>
      <c r="C126" s="25">
        <v>305.60000000000002</v>
      </c>
      <c r="D126" s="25"/>
      <c r="E126" s="64"/>
      <c r="F126" s="69">
        <f>102.4-2</f>
        <v>100.4</v>
      </c>
      <c r="G126" s="1" t="s">
        <v>322</v>
      </c>
    </row>
    <row r="127" spans="1:14">
      <c r="A127" s="7">
        <f>A126+1</f>
        <v>2</v>
      </c>
      <c r="B127" s="10" t="s">
        <v>292</v>
      </c>
      <c r="C127" s="25">
        <v>277.89999999999998</v>
      </c>
      <c r="D127" s="25"/>
      <c r="E127" s="64"/>
    </row>
    <row r="128" spans="1:14" s="8" customFormat="1" ht="18.75">
      <c r="A128" s="15"/>
      <c r="B128" s="16"/>
      <c r="C128" s="15"/>
      <c r="D128" s="15"/>
      <c r="E128" s="53"/>
      <c r="F128" s="237" t="s">
        <v>324</v>
      </c>
      <c r="G128" s="238"/>
      <c r="H128" s="238"/>
      <c r="I128" s="238"/>
      <c r="J128" s="238"/>
      <c r="K128" s="238"/>
      <c r="L128" s="238"/>
      <c r="M128" s="238"/>
      <c r="N128" s="238"/>
    </row>
    <row r="129" spans="1:5" s="8" customFormat="1">
      <c r="A129" s="15"/>
      <c r="B129" s="16"/>
      <c r="C129" s="15"/>
      <c r="D129" s="15"/>
      <c r="E129" s="53"/>
    </row>
    <row r="130" spans="1:5" s="30" customFormat="1" ht="15" customHeight="1">
      <c r="A130" s="15"/>
      <c r="B130" s="109" t="s">
        <v>336</v>
      </c>
      <c r="C130" s="218" t="s">
        <v>337</v>
      </c>
      <c r="D130" s="218"/>
      <c r="E130" s="218"/>
    </row>
    <row r="131" spans="1:5" s="30" customFormat="1">
      <c r="A131" s="15"/>
      <c r="B131" s="30" t="s">
        <v>239</v>
      </c>
      <c r="C131" s="231" t="s">
        <v>240</v>
      </c>
      <c r="D131" s="231"/>
      <c r="E131" s="231"/>
    </row>
    <row r="132" spans="1:5" s="8" customFormat="1">
      <c r="A132" s="15"/>
      <c r="B132" s="16"/>
      <c r="C132" s="15"/>
      <c r="D132" s="78">
        <v>102.4</v>
      </c>
      <c r="E132" s="70">
        <f>E15+E17+E18+E20+E22+E24+E26+E27+E29+E31+E33+E35+E38+E41+E43+E44+E46+E49+E51+E53+E54+E55+E57+E59+E61+E62+E64+E66+E68+E69+E70+E71+E72+E73+E74+E75+E77+E78+E79+E81+E82+E83+E85+E86+E88+E89+E90+E92+E93+E95+E96+E97+E98+E99+E100+E103+E104+E105+E106+E107+E109+E110+E111+E112+E113+E115+E116+E117+E119+E120</f>
        <v>0</v>
      </c>
    </row>
    <row r="133" spans="1:5" s="8" customFormat="1">
      <c r="A133" s="15"/>
      <c r="B133" s="16"/>
      <c r="C133" s="15"/>
      <c r="D133" s="78">
        <f>D132-D124</f>
        <v>2</v>
      </c>
      <c r="E133" s="53">
        <f>E132-E124</f>
        <v>0</v>
      </c>
    </row>
    <row r="134" spans="1:5" s="8" customFormat="1">
      <c r="A134" s="15"/>
      <c r="B134" s="16"/>
      <c r="C134" s="15"/>
      <c r="D134" s="15"/>
      <c r="E134" s="53"/>
    </row>
    <row r="135" spans="1:5" s="8" customFormat="1">
      <c r="A135" s="9"/>
      <c r="B135" s="86"/>
      <c r="C135" s="9"/>
      <c r="D135" s="9"/>
      <c r="E135" s="65"/>
    </row>
    <row r="136" spans="1:5" s="8" customFormat="1">
      <c r="A136" s="9"/>
      <c r="B136" s="86"/>
      <c r="C136" s="9"/>
      <c r="D136" s="9"/>
      <c r="E136" s="65"/>
    </row>
    <row r="137" spans="1:5" s="8" customFormat="1">
      <c r="A137" s="9"/>
      <c r="B137" s="86"/>
      <c r="C137" s="9"/>
      <c r="D137" s="9"/>
      <c r="E137" s="65"/>
    </row>
    <row r="138" spans="1:5" s="8" customFormat="1">
      <c r="A138" s="9"/>
      <c r="B138" s="86"/>
      <c r="C138" s="9"/>
      <c r="D138" s="9"/>
      <c r="E138" s="65"/>
    </row>
    <row r="139" spans="1:5" s="8" customFormat="1">
      <c r="A139" s="9"/>
      <c r="B139" s="86"/>
      <c r="C139" s="9"/>
      <c r="D139" s="9"/>
      <c r="E139" s="65"/>
    </row>
    <row r="140" spans="1:5" s="8" customFormat="1">
      <c r="A140" s="9"/>
      <c r="B140" s="86"/>
      <c r="C140" s="9"/>
      <c r="D140" s="9"/>
      <c r="E140" s="65"/>
    </row>
    <row r="141" spans="1:5" s="8" customFormat="1">
      <c r="A141" s="9"/>
      <c r="B141" s="86"/>
      <c r="C141" s="9"/>
      <c r="D141" s="9"/>
      <c r="E141" s="65"/>
    </row>
    <row r="142" spans="1:5" s="8" customFormat="1">
      <c r="A142" s="9"/>
      <c r="B142" s="86"/>
      <c r="C142" s="9"/>
      <c r="D142" s="9"/>
      <c r="E142" s="65"/>
    </row>
    <row r="143" spans="1:5" s="8" customFormat="1">
      <c r="A143" s="9"/>
      <c r="B143" s="86"/>
      <c r="C143" s="9"/>
      <c r="D143" s="9"/>
      <c r="E143" s="65"/>
    </row>
    <row r="144" spans="1:5" s="8" customFormat="1">
      <c r="A144" s="9"/>
      <c r="B144" s="86"/>
      <c r="C144" s="9"/>
      <c r="D144" s="9"/>
      <c r="E144" s="65"/>
    </row>
    <row r="145" spans="1:5" s="8" customFormat="1">
      <c r="A145" s="9"/>
      <c r="B145" s="86"/>
      <c r="C145" s="9"/>
      <c r="D145" s="9"/>
      <c r="E145" s="65"/>
    </row>
    <row r="146" spans="1:5" s="8" customFormat="1">
      <c r="A146" s="9"/>
      <c r="B146" s="86"/>
      <c r="C146" s="9"/>
      <c r="D146" s="9"/>
      <c r="E146" s="65"/>
    </row>
    <row r="147" spans="1:5" s="8" customFormat="1">
      <c r="A147" s="9"/>
      <c r="B147" s="86"/>
      <c r="C147" s="9"/>
      <c r="D147" s="9"/>
      <c r="E147" s="65"/>
    </row>
    <row r="148" spans="1:5" s="8" customFormat="1">
      <c r="A148" s="9"/>
      <c r="B148" s="86"/>
      <c r="C148" s="9"/>
      <c r="D148" s="9"/>
      <c r="E148" s="65"/>
    </row>
    <row r="149" spans="1:5" s="8" customFormat="1">
      <c r="A149" s="9"/>
      <c r="B149" s="86"/>
      <c r="C149" s="9"/>
      <c r="D149" s="9"/>
      <c r="E149" s="65"/>
    </row>
    <row r="150" spans="1:5" s="8" customFormat="1">
      <c r="A150" s="9"/>
      <c r="B150" s="86"/>
      <c r="C150" s="9"/>
      <c r="D150" s="9"/>
      <c r="E150" s="65"/>
    </row>
    <row r="151" spans="1:5" s="8" customFormat="1">
      <c r="A151" s="9"/>
      <c r="B151" s="86"/>
      <c r="C151" s="9"/>
      <c r="D151" s="9"/>
      <c r="E151" s="65"/>
    </row>
    <row r="152" spans="1:5" s="8" customFormat="1">
      <c r="A152" s="4"/>
      <c r="B152" s="12"/>
      <c r="C152" s="4"/>
      <c r="D152" s="4"/>
      <c r="E152" s="66"/>
    </row>
    <row r="153" spans="1:5" s="8" customFormat="1">
      <c r="A153" s="4"/>
      <c r="B153" s="12"/>
      <c r="C153" s="4"/>
      <c r="D153" s="4"/>
      <c r="E153" s="66"/>
    </row>
    <row r="154" spans="1:5" s="8" customFormat="1">
      <c r="A154" s="4"/>
      <c r="B154" s="12"/>
      <c r="C154" s="4"/>
      <c r="D154" s="4"/>
      <c r="E154" s="66"/>
    </row>
    <row r="155" spans="1:5" s="8" customFormat="1">
      <c r="A155" s="4"/>
      <c r="B155" s="12"/>
      <c r="C155" s="4"/>
      <c r="D155" s="4"/>
      <c r="E155" s="66"/>
    </row>
    <row r="156" spans="1:5" s="8" customFormat="1">
      <c r="A156" s="4"/>
      <c r="B156" s="12"/>
      <c r="C156" s="4"/>
      <c r="D156" s="4"/>
      <c r="E156" s="66"/>
    </row>
    <row r="157" spans="1:5" s="8" customFormat="1">
      <c r="A157" s="4"/>
      <c r="B157" s="12"/>
      <c r="C157" s="4"/>
      <c r="D157" s="4"/>
      <c r="E157" s="66"/>
    </row>
    <row r="158" spans="1:5" s="8" customFormat="1">
      <c r="B158" s="86"/>
      <c r="E158" s="67"/>
    </row>
    <row r="159" spans="1:5" s="8" customFormat="1">
      <c r="B159" s="86"/>
      <c r="E159" s="67"/>
    </row>
    <row r="160" spans="1:5" s="8" customFormat="1">
      <c r="B160" s="86"/>
      <c r="E160" s="67"/>
    </row>
    <row r="161" spans="1:5" s="8" customFormat="1">
      <c r="B161" s="86"/>
      <c r="E161" s="67"/>
    </row>
    <row r="162" spans="1:5" s="8" customFormat="1">
      <c r="B162" s="86"/>
      <c r="E162" s="67"/>
    </row>
    <row r="163" spans="1:5" s="8" customFormat="1">
      <c r="B163" s="86"/>
      <c r="E163" s="67"/>
    </row>
    <row r="164" spans="1:5" s="8" customFormat="1">
      <c r="B164" s="86"/>
      <c r="E164" s="67"/>
    </row>
    <row r="165" spans="1:5" s="8" customFormat="1">
      <c r="B165" s="86"/>
      <c r="E165" s="67"/>
    </row>
    <row r="166" spans="1:5" s="8" customFormat="1">
      <c r="B166" s="86"/>
      <c r="E166" s="67"/>
    </row>
    <row r="167" spans="1:5" s="8" customFormat="1">
      <c r="B167" s="86"/>
      <c r="E167" s="67"/>
    </row>
    <row r="168" spans="1:5" s="8" customFormat="1">
      <c r="B168" s="86"/>
      <c r="E168" s="67"/>
    </row>
    <row r="169" spans="1:5" s="8" customFormat="1">
      <c r="B169" s="86"/>
      <c r="E169" s="67"/>
    </row>
    <row r="170" spans="1:5" s="8" customFormat="1">
      <c r="B170" s="86"/>
      <c r="E170" s="67"/>
    </row>
    <row r="171" spans="1:5" s="8" customFormat="1">
      <c r="B171" s="86"/>
      <c r="E171" s="67"/>
    </row>
    <row r="172" spans="1:5" s="8" customFormat="1">
      <c r="B172" s="86"/>
      <c r="E172" s="67"/>
    </row>
    <row r="173" spans="1:5" s="33" customFormat="1">
      <c r="A173" s="8"/>
      <c r="B173" s="86"/>
      <c r="C173" s="8"/>
      <c r="D173" s="8"/>
      <c r="E173" s="67"/>
    </row>
    <row r="174" spans="1:5" s="28" customFormat="1">
      <c r="A174" s="1"/>
      <c r="B174" s="13"/>
      <c r="C174" s="8"/>
      <c r="D174" s="8"/>
      <c r="E174" s="68"/>
    </row>
    <row r="175" spans="1:5" s="28" customFormat="1">
      <c r="A175" s="1"/>
      <c r="B175" s="13"/>
      <c r="C175" s="8"/>
      <c r="D175" s="8"/>
      <c r="E175" s="68"/>
    </row>
    <row r="176" spans="1:5" s="28" customFormat="1">
      <c r="A176" s="1"/>
      <c r="B176" s="13"/>
      <c r="C176" s="8"/>
      <c r="D176" s="8"/>
      <c r="E176" s="68"/>
    </row>
    <row r="177" spans="1:5" s="28" customFormat="1">
      <c r="A177" s="1"/>
      <c r="B177" s="1"/>
      <c r="C177" s="8"/>
      <c r="D177" s="8"/>
      <c r="E177" s="68"/>
    </row>
    <row r="178" spans="1:5" s="28" customFormat="1">
      <c r="A178" s="1"/>
      <c r="B178" s="1"/>
      <c r="C178" s="8"/>
      <c r="D178" s="8"/>
      <c r="E178" s="68"/>
    </row>
    <row r="179" spans="1:5" s="28" customFormat="1">
      <c r="A179" s="1"/>
      <c r="B179" s="1"/>
      <c r="C179" s="8"/>
      <c r="D179" s="8"/>
      <c r="E179" s="68"/>
    </row>
    <row r="180" spans="1:5" s="28" customFormat="1">
      <c r="A180" s="1"/>
      <c r="B180" s="1"/>
      <c r="C180" s="8"/>
      <c r="D180" s="8"/>
      <c r="E180" s="68"/>
    </row>
    <row r="181" spans="1:5" s="28" customFormat="1">
      <c r="A181" s="1"/>
      <c r="B181" s="1"/>
      <c r="C181" s="8"/>
      <c r="D181" s="8"/>
      <c r="E181" s="68"/>
    </row>
    <row r="182" spans="1:5" s="28" customFormat="1">
      <c r="A182" s="1"/>
      <c r="B182" s="1"/>
      <c r="C182" s="8"/>
      <c r="D182" s="8"/>
      <c r="E182" s="68"/>
    </row>
    <row r="183" spans="1:5" s="28" customFormat="1">
      <c r="A183" s="1"/>
      <c r="B183" s="1"/>
      <c r="C183" s="8"/>
      <c r="D183" s="8"/>
      <c r="E183" s="68"/>
    </row>
    <row r="184" spans="1:5" s="28" customFormat="1">
      <c r="A184" s="1"/>
      <c r="B184" s="1"/>
      <c r="C184" s="8"/>
      <c r="D184" s="8"/>
      <c r="E184" s="68"/>
    </row>
    <row r="185" spans="1:5" s="28" customFormat="1">
      <c r="A185" s="1"/>
      <c r="B185" s="1"/>
      <c r="C185" s="8"/>
      <c r="D185" s="8"/>
      <c r="E185" s="68"/>
    </row>
    <row r="186" spans="1:5" s="28" customFormat="1">
      <c r="A186" s="1"/>
      <c r="B186" s="1"/>
      <c r="C186" s="8"/>
      <c r="D186" s="8"/>
      <c r="E186" s="68"/>
    </row>
    <row r="187" spans="1:5" s="28" customFormat="1">
      <c r="A187" s="1"/>
      <c r="B187" s="1"/>
      <c r="C187" s="8"/>
      <c r="D187" s="8"/>
      <c r="E187" s="68"/>
    </row>
    <row r="188" spans="1:5" s="28" customFormat="1">
      <c r="A188" s="1"/>
      <c r="B188" s="1"/>
      <c r="C188" s="8"/>
      <c r="D188" s="8"/>
      <c r="E188" s="68"/>
    </row>
    <row r="189" spans="1:5" s="28" customFormat="1">
      <c r="A189" s="1"/>
      <c r="B189" s="1"/>
      <c r="C189" s="8"/>
      <c r="D189" s="8"/>
      <c r="E189" s="68"/>
    </row>
    <row r="190" spans="1:5" s="28" customFormat="1">
      <c r="A190" s="1"/>
      <c r="B190" s="1"/>
      <c r="C190" s="8"/>
      <c r="D190" s="8"/>
      <c r="E190" s="68"/>
    </row>
  </sheetData>
  <mergeCells count="14">
    <mergeCell ref="F41:J41"/>
    <mergeCell ref="C130:E130"/>
    <mergeCell ref="C131:E131"/>
    <mergeCell ref="A8:E8"/>
    <mergeCell ref="A9:E9"/>
    <mergeCell ref="G14:J14"/>
    <mergeCell ref="F31:H31"/>
    <mergeCell ref="F128:N128"/>
    <mergeCell ref="A7:E7"/>
    <mergeCell ref="C1:E1"/>
    <mergeCell ref="C2:E2"/>
    <mergeCell ref="C3:E3"/>
    <mergeCell ref="A5:E5"/>
    <mergeCell ref="A6:E6"/>
  </mergeCells>
  <pageMargins left="0.7" right="0.7" top="0.75" bottom="0.75" header="0.3" footer="0.3"/>
  <pageSetup paperSize="9" scale="73" orientation="portrait" verticalDpi="0" r:id="rId1"/>
  <colBreaks count="1" manualBreakCount="1">
    <brk id="5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58</vt:i4>
      </vt:variant>
    </vt:vector>
  </HeadingPairs>
  <TitlesOfParts>
    <vt:vector size="90" baseType="lpstr">
      <vt:lpstr>кат 10(с ОДПУ) </vt:lpstr>
      <vt:lpstr>кат 11(с ОДПУ) </vt:lpstr>
      <vt:lpstr>кат11-А(Энтуз.21)</vt:lpstr>
      <vt:lpstr>кат 12 (с ОДПУ)  </vt:lpstr>
      <vt:lpstr>кат.13 с ОДПУ</vt:lpstr>
      <vt:lpstr>кат 14А(Дорожн.3, Лен 12-В) </vt:lpstr>
      <vt:lpstr>кат14 с ОПУ</vt:lpstr>
      <vt:lpstr>кат14А(Энтуз.13,13В,ОДПУ)</vt:lpstr>
      <vt:lpstr>кат14 (без ОДПУ)</vt:lpstr>
      <vt:lpstr>кат14-А (Лен.12В)_</vt:lpstr>
      <vt:lpstr>кат 14-А, Энтуз.41</vt:lpstr>
      <vt:lpstr>кат 14-А Энтуз 15-Б</vt:lpstr>
      <vt:lpstr>кат 15</vt:lpstr>
      <vt:lpstr>кат.15-А нефт.2</vt:lpstr>
      <vt:lpstr>кат 16 (с ОПУ, 41,10)</vt:lpstr>
      <vt:lpstr>кат16А(Энтуз.7,7а,9а-41,10)</vt:lpstr>
      <vt:lpstr>кат.16( 18,13)</vt:lpstr>
      <vt:lpstr>кат.16А(Пион.4,-18,13)</vt:lpstr>
      <vt:lpstr>кат.16А(Пион.4,8а-18,13) (2)</vt:lpstr>
      <vt:lpstr>кат 2(45,64) </vt:lpstr>
      <vt:lpstr>кат.3(45,64) </vt:lpstr>
      <vt:lpstr>кат.3-А(33,41)</vt:lpstr>
      <vt:lpstr>кат.3-А(45,64)</vt:lpstr>
      <vt:lpstr>кат.5 Лен.10в(45,64)</vt:lpstr>
      <vt:lpstr>кат.5-А (Рижск.2)</vt:lpstr>
      <vt:lpstr>кат11(45,64)</vt:lpstr>
      <vt:lpstr>кат11А(45,64)</vt:lpstr>
      <vt:lpstr>кат 11-А нефт 4</vt:lpstr>
      <vt:lpstr>кат 11-А Энт 8</vt:lpstr>
      <vt:lpstr>кат 12-А дор 4</vt:lpstr>
      <vt:lpstr>кат.12-А(Дор.2,3А)</vt:lpstr>
      <vt:lpstr>Лист1</vt:lpstr>
      <vt:lpstr>'кат 10(с ОДПУ) '!Заголовки_для_печати</vt:lpstr>
      <vt:lpstr>'кат 11(с ОДПУ) '!Заголовки_для_печати</vt:lpstr>
      <vt:lpstr>'кат 11-А нефт 4'!Заголовки_для_печати</vt:lpstr>
      <vt:lpstr>'кат 11-А Энт 8'!Заголовки_для_печати</vt:lpstr>
      <vt:lpstr>'кат 12 (с ОДПУ)  '!Заголовки_для_печати</vt:lpstr>
      <vt:lpstr>'кат 12-А дор 4'!Заголовки_для_печати</vt:lpstr>
      <vt:lpstr>'кат 14-А Энтуз 15-Б'!Заголовки_для_печати</vt:lpstr>
      <vt:lpstr>'кат 14А(Дорожн.3, Лен 12-В) '!Заголовки_для_печати</vt:lpstr>
      <vt:lpstr>'кат 14-А, Энтуз.41'!Заголовки_для_печати</vt:lpstr>
      <vt:lpstr>'кат 15'!Заголовки_для_печати</vt:lpstr>
      <vt:lpstr>'кат 16 (с ОПУ, 41,10)'!Заголовки_для_печати</vt:lpstr>
      <vt:lpstr>'кат 2(45,64) '!Заголовки_для_печати</vt:lpstr>
      <vt:lpstr>'кат.13 с ОДПУ'!Заголовки_для_печати</vt:lpstr>
      <vt:lpstr>'кат.16( 18,13)'!Заголовки_для_печати</vt:lpstr>
      <vt:lpstr>'кат.16А(Пион.4,-18,13)'!Заголовки_для_печати</vt:lpstr>
      <vt:lpstr>'кат.16А(Пион.4,8а-18,13) (2)'!Заголовки_для_печати</vt:lpstr>
      <vt:lpstr>'кат.3(45,64) '!Заголовки_для_печати</vt:lpstr>
      <vt:lpstr>'кат.3-А(33,41)'!Заголовки_для_печати</vt:lpstr>
      <vt:lpstr>'кат.3-А(45,64)'!Заголовки_для_печати</vt:lpstr>
      <vt:lpstr>'кат.5 Лен.10в(45,64)'!Заголовки_для_печати</vt:lpstr>
      <vt:lpstr>'кат11(45,64)'!Заголовки_для_печати</vt:lpstr>
      <vt:lpstr>'кат11А(45,64)'!Заголовки_для_печати</vt:lpstr>
      <vt:lpstr>'кат11-А(Энтуз.21)'!Заголовки_для_печати</vt:lpstr>
      <vt:lpstr>'кат14 (без ОДПУ)'!Заголовки_для_печати</vt:lpstr>
      <vt:lpstr>'кат14 с ОПУ'!Заголовки_для_печати</vt:lpstr>
      <vt:lpstr>'кат14-А (Лен.12В)_'!Заголовки_для_печати</vt:lpstr>
      <vt:lpstr>'кат14А(Энтуз.13,13В,ОДПУ)'!Заголовки_для_печати</vt:lpstr>
      <vt:lpstr>'кат16А(Энтуз.7,7а,9а-41,10)'!Заголовки_для_печати</vt:lpstr>
      <vt:lpstr>'кат 10(с ОДПУ) '!Область_печати</vt:lpstr>
      <vt:lpstr>'кат 11(с ОДПУ) '!Область_печати</vt:lpstr>
      <vt:lpstr>'кат 11-А нефт 4'!Область_печати</vt:lpstr>
      <vt:lpstr>'кат 11-А Энт 8'!Область_печати</vt:lpstr>
      <vt:lpstr>'кат 12 (с ОДПУ)  '!Область_печати</vt:lpstr>
      <vt:lpstr>'кат 14-А Энтуз 15-Б'!Область_печати</vt:lpstr>
      <vt:lpstr>'кат 14А(Дорожн.3, Лен 12-В) '!Область_печати</vt:lpstr>
      <vt:lpstr>'кат 14-А, Энтуз.41'!Область_печати</vt:lpstr>
      <vt:lpstr>'кат 15'!Область_печати</vt:lpstr>
      <vt:lpstr>'кат 16 (с ОПУ, 41,10)'!Область_печати</vt:lpstr>
      <vt:lpstr>'кат 2(45,64) '!Область_печати</vt:lpstr>
      <vt:lpstr>'кат.12-А(Дор.2,3А)'!Область_печати</vt:lpstr>
      <vt:lpstr>'кат.13 с ОДПУ'!Область_печати</vt:lpstr>
      <vt:lpstr>'кат.15-А нефт.2'!Область_печати</vt:lpstr>
      <vt:lpstr>'кат.16( 18,13)'!Область_печати</vt:lpstr>
      <vt:lpstr>'кат.16А(Пион.4,-18,13)'!Область_печати</vt:lpstr>
      <vt:lpstr>'кат.16А(Пион.4,8а-18,13) (2)'!Область_печати</vt:lpstr>
      <vt:lpstr>'кат.3(45,64) '!Область_печати</vt:lpstr>
      <vt:lpstr>'кат.3-А(33,41)'!Область_печати</vt:lpstr>
      <vt:lpstr>'кат.3-А(45,64)'!Область_печати</vt:lpstr>
      <vt:lpstr>'кат.5 Лен.10в(45,64)'!Область_печати</vt:lpstr>
      <vt:lpstr>'кат.5-А (Рижск.2)'!Область_печати</vt:lpstr>
      <vt:lpstr>'кат11(45,64)'!Область_печати</vt:lpstr>
      <vt:lpstr>'кат11А(45,64)'!Область_печати</vt:lpstr>
      <vt:lpstr>'кат11-А(Энтуз.21)'!Область_печати</vt:lpstr>
      <vt:lpstr>'кат14 (без ОДПУ)'!Область_печати</vt:lpstr>
      <vt:lpstr>'кат14 с ОПУ'!Область_печати</vt:lpstr>
      <vt:lpstr>'кат14-А (Лен.12В)_'!Область_печати</vt:lpstr>
      <vt:lpstr>'кат14А(Энтуз.13,13В,ОДПУ)'!Область_печати</vt:lpstr>
      <vt:lpstr>'кат16А(Энтуз.7,7а,9а-41,10)'!Область_печати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Федотова Ольга Владиславовна</cp:lastModifiedBy>
  <cp:lastPrinted>2017-09-06T09:25:48Z</cp:lastPrinted>
  <dcterms:created xsi:type="dcterms:W3CDTF">2010-04-05T03:23:17Z</dcterms:created>
  <dcterms:modified xsi:type="dcterms:W3CDTF">2017-09-06T09:25:54Z</dcterms:modified>
</cp:coreProperties>
</file>